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66925"/>
  <mc:AlternateContent xmlns:mc="http://schemas.openxmlformats.org/markup-compatibility/2006">
    <mc:Choice Requires="x15">
      <x15ac:absPath xmlns:x15ac="http://schemas.microsoft.com/office/spreadsheetml/2010/11/ac" url="C:\1 Working Docs\Ayse 7 Nov 23\"/>
    </mc:Choice>
  </mc:AlternateContent>
  <xr:revisionPtr revIDLastSave="0" documentId="13_ncr:1_{ABAD169E-0665-4F54-A815-C4B12C609E31}" xr6:coauthVersionLast="47" xr6:coauthVersionMax="47" xr10:uidLastSave="{00000000-0000-0000-0000-000000000000}"/>
  <bookViews>
    <workbookView xWindow="-110" yWindow="-110" windowWidth="19420" windowHeight="11760" tabRatio="879" activeTab="1" xr2:uid="{00000000-000D-0000-FFFF-FFFF00000000}"/>
  </bookViews>
  <sheets>
    <sheet name="OHL Schedule 4 Total" sheetId="20" r:id="rId1"/>
    <sheet name="OHL S4" sheetId="19" r:id="rId2"/>
    <sheet name="from pls" sheetId="13" state="hidden" r:id="rId3"/>
  </sheets>
  <definedNames>
    <definedName name="_xlnm.Print_Area" localSheetId="0">'OHL Schedule 4 Total'!$B$1:$I$28</definedName>
    <definedName name="_xlnm.Print_Titles" localSheetId="1">'OHL S4'!$1:$6</definedName>
    <definedName name="_xlnm.Print_Titles" localSheetId="0">'OHL Schedule 4 Total'!$1:$2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1" i="19" l="1"/>
  <c r="H91" i="19"/>
  <c r="I89" i="19"/>
  <c r="H89" i="19"/>
  <c r="I87" i="19"/>
  <c r="H87" i="19"/>
  <c r="I85" i="19"/>
  <c r="H85" i="19"/>
  <c r="I53" i="19"/>
  <c r="H53" i="19"/>
  <c r="I51" i="19"/>
  <c r="H51" i="19"/>
  <c r="I49" i="19"/>
  <c r="H49" i="19"/>
  <c r="I47" i="19"/>
  <c r="H47" i="19"/>
  <c r="H57" i="19" l="1"/>
  <c r="I57" i="19"/>
  <c r="H42" i="19" l="1"/>
  <c r="I42" i="19"/>
  <c r="H10" i="19" l="1"/>
  <c r="I10" i="19"/>
  <c r="E62" i="19" l="1"/>
  <c r="I62" i="19" s="1"/>
  <c r="E24" i="19" l="1"/>
  <c r="E20" i="19"/>
  <c r="E16" i="19"/>
  <c r="I80" i="19"/>
  <c r="H80" i="19"/>
  <c r="H78" i="19"/>
  <c r="I76" i="19"/>
  <c r="I72" i="19"/>
  <c r="H72" i="19"/>
  <c r="I69" i="19"/>
  <c r="H69" i="19"/>
  <c r="H65" i="19"/>
  <c r="I65" i="19" l="1"/>
  <c r="H76" i="19"/>
  <c r="I78" i="19"/>
  <c r="H62" i="19" l="1"/>
  <c r="B1" i="20" l="1"/>
  <c r="H38" i="19" l="1"/>
  <c r="I36" i="19"/>
  <c r="I34" i="19"/>
  <c r="H24" i="19"/>
  <c r="I20" i="19"/>
  <c r="I16" i="19"/>
  <c r="H12" i="19"/>
  <c r="H11" i="19"/>
  <c r="B1" i="19"/>
  <c r="B7" i="20" l="1"/>
  <c r="I12" i="19"/>
  <c r="I11" i="19"/>
  <c r="H20" i="19"/>
  <c r="I24" i="19"/>
  <c r="H36" i="19"/>
  <c r="I38" i="19"/>
  <c r="H16" i="19"/>
  <c r="H34" i="19"/>
  <c r="K37" i="13"/>
  <c r="J37" i="13"/>
  <c r="I37" i="13"/>
  <c r="H37" i="13"/>
  <c r="G37" i="13"/>
  <c r="F37" i="13"/>
  <c r="E37" i="13"/>
  <c r="D37" i="13"/>
  <c r="C37" i="13"/>
  <c r="B37" i="13"/>
  <c r="A37" i="13"/>
  <c r="K36" i="13"/>
  <c r="J36" i="13"/>
  <c r="I36" i="13"/>
  <c r="H36" i="13"/>
  <c r="G36" i="13"/>
  <c r="F36" i="13"/>
  <c r="E36" i="13"/>
  <c r="D36" i="13"/>
  <c r="C36" i="13"/>
  <c r="B36" i="13"/>
  <c r="A36" i="13"/>
  <c r="K35" i="13"/>
  <c r="J35" i="13"/>
  <c r="I35" i="13"/>
  <c r="H35" i="13"/>
  <c r="G35" i="13"/>
  <c r="F35" i="13"/>
  <c r="E35" i="13"/>
  <c r="D35" i="13"/>
  <c r="C35" i="13"/>
  <c r="B35" i="13"/>
  <c r="A35" i="13"/>
  <c r="K34" i="13"/>
  <c r="J34" i="13"/>
  <c r="I34" i="13"/>
  <c r="H34" i="13"/>
  <c r="G34" i="13"/>
  <c r="F34" i="13"/>
  <c r="E34" i="13"/>
  <c r="D34" i="13"/>
  <c r="C34" i="13"/>
  <c r="B34" i="13"/>
  <c r="A34" i="13"/>
  <c r="K33" i="13"/>
  <c r="J33" i="13"/>
  <c r="I33" i="13"/>
  <c r="H33" i="13"/>
  <c r="G33" i="13"/>
  <c r="F33" i="13"/>
  <c r="E33" i="13"/>
  <c r="D33" i="13"/>
  <c r="C33" i="13"/>
  <c r="B33" i="13"/>
  <c r="A33" i="13"/>
  <c r="K32" i="13"/>
  <c r="J32" i="13"/>
  <c r="I32" i="13"/>
  <c r="H32" i="13"/>
  <c r="G32" i="13"/>
  <c r="F32" i="13"/>
  <c r="E32" i="13"/>
  <c r="D32" i="13"/>
  <c r="C32" i="13"/>
  <c r="B32" i="13"/>
  <c r="A32" i="13"/>
  <c r="K31" i="13"/>
  <c r="J31" i="13"/>
  <c r="I31" i="13"/>
  <c r="H31" i="13"/>
  <c r="G31" i="13"/>
  <c r="F31" i="13"/>
  <c r="E31" i="13"/>
  <c r="D31" i="13"/>
  <c r="C31" i="13"/>
  <c r="B31" i="13"/>
  <c r="A31" i="13"/>
  <c r="K30" i="13"/>
  <c r="J30" i="13"/>
  <c r="I30" i="13"/>
  <c r="H30" i="13"/>
  <c r="G30" i="13"/>
  <c r="F30" i="13"/>
  <c r="E30" i="13"/>
  <c r="D30" i="13"/>
  <c r="C30" i="13"/>
  <c r="B30" i="13"/>
  <c r="A30" i="13"/>
  <c r="K29" i="13"/>
  <c r="J29" i="13"/>
  <c r="I29" i="13"/>
  <c r="H29" i="13"/>
  <c r="G29" i="13"/>
  <c r="F29" i="13"/>
  <c r="E29" i="13"/>
  <c r="D29" i="13"/>
  <c r="C29" i="13"/>
  <c r="B29" i="13"/>
  <c r="A29" i="13"/>
  <c r="K28" i="13"/>
  <c r="J28" i="13"/>
  <c r="I28" i="13"/>
  <c r="H28" i="13"/>
  <c r="G28" i="13"/>
  <c r="F28" i="13"/>
  <c r="E28" i="13"/>
  <c r="D28" i="13"/>
  <c r="C28" i="13"/>
  <c r="B28" i="13"/>
  <c r="A28" i="13"/>
  <c r="K27" i="13"/>
  <c r="J27" i="13"/>
  <c r="I27" i="13"/>
  <c r="H27" i="13"/>
  <c r="G27" i="13"/>
  <c r="F27" i="13"/>
  <c r="E27" i="13"/>
  <c r="D27" i="13"/>
  <c r="C27" i="13"/>
  <c r="B27" i="13"/>
  <c r="A27" i="13"/>
  <c r="K26" i="13"/>
  <c r="J26" i="13"/>
  <c r="I26" i="13"/>
  <c r="H26" i="13"/>
  <c r="G26" i="13"/>
  <c r="F26" i="13"/>
  <c r="E26" i="13"/>
  <c r="D26" i="13"/>
  <c r="C26" i="13"/>
  <c r="B26" i="13"/>
  <c r="A26" i="13"/>
  <c r="K25" i="13"/>
  <c r="J25" i="13"/>
  <c r="I25" i="13"/>
  <c r="H25" i="13"/>
  <c r="G25" i="13"/>
  <c r="F25" i="13"/>
  <c r="E25" i="13"/>
  <c r="D25" i="13"/>
  <c r="C25" i="13"/>
  <c r="B25" i="13"/>
  <c r="A25" i="13"/>
  <c r="K24" i="13"/>
  <c r="J24" i="13"/>
  <c r="I24" i="13"/>
  <c r="H24" i="13"/>
  <c r="G24" i="13"/>
  <c r="F24" i="13"/>
  <c r="E24" i="13"/>
  <c r="D24" i="13"/>
  <c r="C24" i="13"/>
  <c r="B24" i="13"/>
  <c r="A24" i="13"/>
  <c r="K23" i="13"/>
  <c r="J23" i="13"/>
  <c r="I23" i="13"/>
  <c r="H23" i="13"/>
  <c r="G23" i="13"/>
  <c r="F23" i="13"/>
  <c r="E23" i="13"/>
  <c r="D23" i="13"/>
  <c r="C23" i="13"/>
  <c r="B23" i="13"/>
  <c r="A23" i="13"/>
  <c r="K22" i="13"/>
  <c r="J22" i="13"/>
  <c r="I22" i="13"/>
  <c r="H22" i="13"/>
  <c r="G22" i="13"/>
  <c r="F22" i="13"/>
  <c r="E22" i="13"/>
  <c r="D22" i="13"/>
  <c r="C22" i="13"/>
  <c r="B22" i="13"/>
  <c r="A22" i="13"/>
  <c r="D47" i="13"/>
  <c r="C47" i="13"/>
  <c r="B47" i="13"/>
  <c r="D46" i="13"/>
  <c r="C46" i="13"/>
  <c r="B46" i="13"/>
  <c r="D45" i="13"/>
  <c r="C45" i="13"/>
  <c r="B45" i="13"/>
  <c r="H94" i="19" l="1"/>
  <c r="H7" i="20" s="1"/>
  <c r="I94" i="19"/>
  <c r="I7" i="20" s="1"/>
  <c r="I8" i="20" s="1"/>
  <c r="H8"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tc={D4E07075-355E-D14C-BD52-6A8986D5FD3C}</author>
  </authors>
  <commentList>
    <comment ref="C7"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Please complete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tc={04968CB6-26C5-C64E-9C0D-427B63E7B2CD}</author>
    <author>tc={DBACEDAF-14C7-0A46-8221-F8A577A49121}</author>
    <author>tc={73BFF797-031D-F04C-AD94-EFB41B1E2455}</author>
    <author>tc={89079B55-E579-A045-AD7C-E549D455EAA0}</author>
    <author>tc={D812F167-6C27-0548-ADF0-75005708845A}</author>
    <author>tc={81590053-546B-1D4A-8B5B-0CA85D50E2DC}</author>
  </authors>
  <commentList>
    <comment ref="C5"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Please incorporate type test, FAT
Reply:
    Testing is covered in OHL Schedule 3
It is defined as follows in OHL Annex 5: 
SCO304 Testing Services
Provision testing services required for the line, including:
Geothechnical tests at each structure location
Earth resistance testing at each structure location
Stay pull testing at each stay locations, (or as advised at the discression of the engineer)
Destructive testing of one Type A, B, and C structure, (or as advised at the discression of
the engineer)
Tensile testing of a conductor tension assembly together with conductor, OPGW, and
Shield wire.
Optical OTDR testing of OPGW, on delivery, and after installation 
Reply:
    FAT and Type test should be considered separately and they take part in PS 4. 
In addition, please incorporate soil analysis and geotechnical report in the PS
Reply:
    Done</t>
      </text>
    </comment>
    <comment ref="C27"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Please indicate the erection works separately r
Reply:
    Please clarify?
Reply:
    I suppose this is erection of towers. Erection work will be lump sum but type of towers and number of each type of tower need to be clarified separately. 
Reply:
    Added clarification of structure types detailed in Annex 7 (GFI 69kV Corridor)
Reply:
    Separated into pole types</t>
      </text>
    </comment>
    <comment ref="C31" authorId="2" shapeId="0" xr:uid="{73BFF797-031D-F04C-AD94-EFB41B1E2455}">
      <text>
        <t>[Threaded comment]
Your version of Excel allows you to read this threaded comment; however, any edits to it will get removed if the file is opened in a newer version of Excel. Learn more: https://go.microsoft.com/fwlink/?linkid=870924
Comment:
    The tower types should be incorporated indetail in the price schedule. In case any revision requires the number or type of tower during the execution of the project or after the check survey, the employer should know the price of each tower. We consider “Erection” as tower foundation. 
In addtion, erection of tower needs to be considered as an seperate price item.
Therefore, type and number of of towers listed   in Annex A and Price 1 ( we think,  towers listed in PS 1 is the same as Annex A) should be incorporated in the price schedule
Reply:
    Separated into pole types</t>
      </text>
    </comment>
    <comment ref="D34" authorId="3" shapeId="0" xr:uid="{00000000-0006-0000-0100-000003000000}">
      <text>
        <t>[Threaded comment]
Your version of Excel allows you to read this threaded comment; however, any edits to it will get removed if the file is opened in a newer version of Excel. Learn more: https://go.microsoft.com/fwlink/?linkid=870924
Comment:
    Km</t>
      </text>
    </comment>
    <comment ref="C38" authorId="4" shapeId="0" xr:uid="{00000000-0006-0000-0100-000004000000}">
      <text>
        <t>[Threaded comment]
Your version of Excel allows you to read this threaded comment; however, any edits to it will get removed if the file is opened in a newer version of Excel. Learn more: https://go.microsoft.com/fwlink/?linkid=870924
Comment:
    Please see the length of shield wire in PS 1.
Reply:
    Corrected</t>
      </text>
    </comment>
    <comment ref="C72" authorId="5" shapeId="0" xr:uid="{00000000-0006-0000-0100-000006000000}">
      <text>
        <t>[Threaded comment]
Your version of Excel allows you to read this threaded comment; however, any edits to it will get removed if the file is opened in a newer version of Excel. Learn more: https://go.microsoft.com/fwlink/?linkid=870924
Comment:
    Please see above comment 
Reply:
    Added clarification of structure types detailed in Annex 6 (GFI 33kV Line)
Reply:
    Separated Lumpsum into pole types.</t>
      </text>
    </comment>
  </commentList>
</comments>
</file>

<file path=xl/sharedStrings.xml><?xml version="1.0" encoding="utf-8"?>
<sst xmlns="http://schemas.openxmlformats.org/spreadsheetml/2006/main" count="290" uniqueCount="206">
  <si>
    <t>Item</t>
  </si>
  <si>
    <t>Description</t>
  </si>
  <si>
    <t>Qty.</t>
  </si>
  <si>
    <t>(1) x (3)</t>
  </si>
  <si>
    <t>Name of Bidder</t>
  </si>
  <si>
    <t>Signature of Bidder</t>
  </si>
  <si>
    <t>(1)</t>
  </si>
  <si>
    <t>(2)</t>
  </si>
  <si>
    <t>(3)</t>
  </si>
  <si>
    <t>(1) x (2)</t>
  </si>
  <si>
    <t>Local Currency Portion</t>
  </si>
  <si>
    <t>Foreign Currency Portion</t>
  </si>
  <si>
    <t>TOTAL (to Schedule No. 5.  Grand Summary)</t>
  </si>
  <si>
    <t>Schedule No. 4.  Installation and Other Services</t>
  </si>
  <si>
    <t>Foreign</t>
  </si>
  <si>
    <t>Local</t>
  </si>
  <si>
    <t>Row #</t>
  </si>
  <si>
    <t>Stock Number</t>
  </si>
  <si>
    <t>Quantity</t>
  </si>
  <si>
    <t>Unit of Measure</t>
  </si>
  <si>
    <t>Material Unit Cost</t>
  </si>
  <si>
    <t>Total Material Cost</t>
  </si>
  <si>
    <t>Labor Unit Cost</t>
  </si>
  <si>
    <t>Total Labor Cost</t>
  </si>
  <si>
    <t>Total Cost</t>
  </si>
  <si>
    <t>1FO01</t>
  </si>
  <si>
    <t>Foundation for one pole of a Type A guyed suspension tower</t>
  </si>
  <si>
    <t>Each</t>
  </si>
  <si>
    <t>1FO03</t>
  </si>
  <si>
    <t>Foundation for one pole of a Type B angle tens tower</t>
  </si>
  <si>
    <t>1FO04</t>
  </si>
  <si>
    <t>Foundation for one pole of a Type C angle tens tower</t>
  </si>
  <si>
    <t>2ST01</t>
  </si>
  <si>
    <t>Guy property: M24 Stay Rod and guy assy</t>
  </si>
  <si>
    <t>3SP02</t>
  </si>
  <si>
    <t>Steel Pole property: 19m Pole for Type A suspension tower</t>
  </si>
  <si>
    <t>3SP04</t>
  </si>
  <si>
    <t>Steel Pole property: 20m Pole for Type B angle tens tower.</t>
  </si>
  <si>
    <t>3SP05</t>
  </si>
  <si>
    <t>Steel Pole property: 18m Pole for Type C tripple pole tower</t>
  </si>
  <si>
    <t>4BR01</t>
  </si>
  <si>
    <t>Brace property: Brace tie strap for Type C tripple pole</t>
  </si>
  <si>
    <t>5LP01</t>
  </si>
  <si>
    <t>Post property:132kV Braced LP OB-HV-522008-511007</t>
  </si>
  <si>
    <t>5LP02</t>
  </si>
  <si>
    <t>Post property: 72kV Jumper Post insulator (P250026S107</t>
  </si>
  <si>
    <t>6TA01</t>
  </si>
  <si>
    <t>Strain property: 72kV Twin Tens Ins assy (S050030S2010)</t>
  </si>
  <si>
    <t>6TA02</t>
  </si>
  <si>
    <t>Srain property: OPGW tension assy (100kN)</t>
  </si>
  <si>
    <t>6TA03</t>
  </si>
  <si>
    <t>Strain property: Shield Wire tension assy (100kN)</t>
  </si>
  <si>
    <t>6TA04</t>
  </si>
  <si>
    <t>Strain property: 72kV Tens Ins assy (S050030S2010)</t>
  </si>
  <si>
    <t>7SA02</t>
  </si>
  <si>
    <t>Suspension property: OPGW non-ins susp AGS unit</t>
  </si>
  <si>
    <t>8CL02</t>
  </si>
  <si>
    <t>Clamp property: Shield wire clamp assy</t>
  </si>
  <si>
    <t>9CO01</t>
  </si>
  <si>
    <t>9CO02</t>
  </si>
  <si>
    <t>9CO03</t>
  </si>
  <si>
    <t>Lidar Survey</t>
  </si>
  <si>
    <t>Manual  Survey services</t>
  </si>
  <si>
    <t>Testing Services</t>
  </si>
  <si>
    <t>Design Software</t>
  </si>
  <si>
    <t>Training</t>
  </si>
  <si>
    <t>Structure and Line design</t>
  </si>
  <si>
    <t>SC0301</t>
  </si>
  <si>
    <t>SC0302</t>
  </si>
  <si>
    <t>SC0303</t>
  </si>
  <si>
    <t>SC0304</t>
  </si>
  <si>
    <t>SC0305</t>
  </si>
  <si>
    <t>SC0306</t>
  </si>
  <si>
    <t>Access roads (Lumpsum)</t>
  </si>
  <si>
    <t>Bush clearing (Lumpsum)</t>
  </si>
  <si>
    <t>Structure erection (Lumpsum)</t>
  </si>
  <si>
    <t>Stringing of Conductor (Lumpsum)</t>
  </si>
  <si>
    <t>Stringing of OPGW (Lumpsum)</t>
  </si>
  <si>
    <t>Stringing of Shield Wire (Lumpsum)</t>
  </si>
  <si>
    <t>Site Establishment (Lumpsum))</t>
  </si>
  <si>
    <t>Helicopter Work (Lumpsum)</t>
  </si>
  <si>
    <t>Schedule 3 Design Services</t>
  </si>
  <si>
    <t>Schedule 4 Installation</t>
  </si>
  <si>
    <t>Schedule 1 Plant and Mandatory Spare Parts Supplied from Abroad</t>
  </si>
  <si>
    <t>11SI01</t>
  </si>
  <si>
    <t>Set of aluminium emergency restoration structures</t>
  </si>
  <si>
    <t>11SI02</t>
  </si>
  <si>
    <t>Complete Type A suspension structure.</t>
  </si>
  <si>
    <t>11SI03</t>
  </si>
  <si>
    <t>Complete Type B angle structure.</t>
  </si>
  <si>
    <t>Complete Type C angle structure.</t>
  </si>
  <si>
    <t>Conductor</t>
  </si>
  <si>
    <t>OPGW</t>
  </si>
  <si>
    <t>Shield wire</t>
  </si>
  <si>
    <t>11SI04</t>
  </si>
  <si>
    <t>3AR01</t>
  </si>
  <si>
    <t>4BC01</t>
  </si>
  <si>
    <t>5ER01</t>
  </si>
  <si>
    <t>2MO01</t>
  </si>
  <si>
    <t>FOUNDATIONS</t>
  </si>
  <si>
    <t>MOBILISATION</t>
  </si>
  <si>
    <t>ACCESS ROADS</t>
  </si>
  <si>
    <t>BUSH CLEARING</t>
  </si>
  <si>
    <t>ERECTION</t>
  </si>
  <si>
    <t>6SG01</t>
  </si>
  <si>
    <t>6SG02</t>
  </si>
  <si>
    <t>6SG03</t>
  </si>
  <si>
    <t>7HE01</t>
  </si>
  <si>
    <t>STRINGING</t>
  </si>
  <si>
    <t>UOM</t>
  </si>
  <si>
    <r>
      <t>Unit Price</t>
    </r>
    <r>
      <rPr>
        <b/>
        <vertAlign val="superscript"/>
        <sz val="10"/>
        <color theme="1"/>
        <rFont val="Times New Roman"/>
        <family val="1"/>
      </rPr>
      <t>1</t>
    </r>
  </si>
  <si>
    <r>
      <t>Total Price</t>
    </r>
    <r>
      <rPr>
        <b/>
        <vertAlign val="superscript"/>
        <sz val="10"/>
        <color theme="1"/>
        <rFont val="Times New Roman"/>
        <family val="1"/>
      </rPr>
      <t>1</t>
    </r>
  </si>
  <si>
    <t>ea</t>
  </si>
  <si>
    <t>Sum</t>
  </si>
  <si>
    <t>Schedule of Rates and Prices</t>
  </si>
  <si>
    <r>
      <t>1</t>
    </r>
    <r>
      <rPr>
        <sz val="10"/>
        <color theme="1"/>
        <rFont val="Times New Roman"/>
        <family val="1"/>
      </rPr>
      <t xml:space="preserve"> Bidders shall enter a code representing the country of origin of all imported plant and equipment.</t>
    </r>
  </si>
  <si>
    <r>
      <t>2</t>
    </r>
    <r>
      <rPr>
        <sz val="10"/>
        <color theme="1"/>
        <rFont val="Times New Roman"/>
        <family val="1"/>
      </rPr>
      <t xml:space="preserve"> Specify currency. Create and use as many columns for Unit Price and Total Price as there are currencies.</t>
    </r>
  </si>
  <si>
    <t>Country of Origin Declaration Form</t>
  </si>
  <si>
    <t>Code</t>
  </si>
  <si>
    <t>Country</t>
  </si>
  <si>
    <t>Total from Schedule No. 4.  Installation and Other Services</t>
  </si>
  <si>
    <t>33 KV TRAFALGAR CLIFF OHL</t>
  </si>
  <si>
    <t>69 KV GFI OHL</t>
  </si>
  <si>
    <t>69KV1FO</t>
  </si>
  <si>
    <t>69KV1FO01</t>
  </si>
  <si>
    <t>69KV1FO03</t>
  </si>
  <si>
    <t>69KV1FO04</t>
  </si>
  <si>
    <t>33KV1FO</t>
  </si>
  <si>
    <t>33KV1FO04</t>
  </si>
  <si>
    <t>69KV2MO</t>
  </si>
  <si>
    <t>69KV2MO01</t>
  </si>
  <si>
    <t>69KV3AR</t>
  </si>
  <si>
    <t>69KV3AR01</t>
  </si>
  <si>
    <t>69KV4BC</t>
  </si>
  <si>
    <t>69KV4BC01</t>
  </si>
  <si>
    <t>69KV5ER</t>
  </si>
  <si>
    <t>69KV5ER01</t>
  </si>
  <si>
    <t>69KV6SG</t>
  </si>
  <si>
    <t>69KV6SG01</t>
  </si>
  <si>
    <t>69KV6SG02</t>
  </si>
  <si>
    <t>69KV6SG03</t>
  </si>
  <si>
    <t>33KV3AR</t>
  </si>
  <si>
    <t>33KV3AR01</t>
  </si>
  <si>
    <t>33KV4BC</t>
  </si>
  <si>
    <t>33KV4BC01</t>
  </si>
  <si>
    <t>33KV5ER</t>
  </si>
  <si>
    <t>33KV5ER01</t>
  </si>
  <si>
    <t>33KV6SG</t>
  </si>
  <si>
    <t>33KV6SG01</t>
  </si>
  <si>
    <t>33KV6SG02</t>
  </si>
  <si>
    <t>33KV6SG03</t>
  </si>
  <si>
    <t>(Indicative)²</t>
  </si>
  <si>
    <t>Grand Summary for OHL Schedule 4</t>
  </si>
  <si>
    <t>km</t>
  </si>
  <si>
    <t>Site Establishment (Lumpsum)</t>
  </si>
  <si>
    <t>Note:
Access roads (Ea) - Provision of all temporary access roads, as required, to safely transport plant, equipment and material to the structure work site.</t>
  </si>
  <si>
    <r>
      <t xml:space="preserve">Note:
Bush clearing (Ea) -Bush clearing for the length of the line 7m each side of the center line, in areas where trees could affect clearance.
</t>
    </r>
    <r>
      <rPr>
        <i/>
        <sz val="8"/>
        <color rgb="FFFF0000"/>
        <rFont val="Times New Roman"/>
        <family val="1"/>
      </rPr>
      <t>NOTE: No bush clearing is required where the conductors are higher than 50m above ground.</t>
    </r>
  </si>
  <si>
    <r>
      <t>1</t>
    </r>
    <r>
      <rPr>
        <sz val="8"/>
        <color theme="1"/>
        <rFont val="Times New Roman"/>
        <family val="1"/>
      </rPr>
      <t xml:space="preserve"> Specify currency in accordance with ITB 18</t>
    </r>
  </si>
  <si>
    <r>
      <t>2</t>
    </r>
    <r>
      <rPr>
        <sz val="8"/>
        <color theme="1"/>
        <rFont val="Times New Roman"/>
        <family val="1"/>
      </rPr>
      <t xml:space="preserve"> Quatities are Indicative and the Total is a lumpsum price.</t>
    </r>
  </si>
  <si>
    <t>Note:
Mobilisation of staff and equipment, for the duration of the 69kV OHL and the 33kV OHL.
Provision of a Site camp with adequate office, housing, material storage, and workshop facilites, for the duration of the contract.
Provision of all necessary services such as water electricity, refuse disposal, internet services, for the duration of the contract.
Provision of security, as required for the duration of the contract.</t>
  </si>
  <si>
    <t>Note:
Stringing of Shield wire for applicable span lengths - Tension stringing, sagging, regulating, and clamping in, of Shield Wire, including the installation of all earthing down-leads, vibration dampers, warning devices, and any other Shield Wire related equipment. The Contractor shall electrically connect the Shied Wire to the link box.
Refer to OHL ANNEX 8 (SCHEMATIC OF CONNECTIONS)</t>
  </si>
  <si>
    <t>Note:
Stringing of Phase Conductor for line length (approximately 0.320km) - Tension stringing, sagging, regulating, and clamping in, of all phase conductors, including installation of all jumpers, sag adjusters, vibration dampers, warning devices, and any other conductor related equipment.</t>
  </si>
  <si>
    <t>Note:
Stringing of OPGW for line length (approximately0.320km) - The Contractor shall provide Tension stringing, sagging, regulating, and clamping, of OPGW.
The Contractor shall provide the installation of all earthing down-leads, vibration dampers, warning devices, and any other OPGW related equipment.
At the ends of the line:
The Contractor shall install two slack spool bracket with integral dome splicing enclosure, onto the two end poles.
These two slack spool brackets with integral dome splicing enclosure shall be provided by the UGC
Contractor.
The Contractor shall terminate the OPGW into the dome splicing enclosure.
The Contractor shall carry out OTDR Testing to prove the integrety of the OPGW between both ends of the line.
On completion of successful OTDR tests for both the OPGW, as well as the connecting FO Cable, the Contractor shall splice the OPGW fibres to the FO Cable fibre.
The Contractor shall electrically connect the OPGW metallic earth to the link box.
Refer to OHL ANNEX 8 (SCHEMATIC OF CONNECTIONS)</t>
  </si>
  <si>
    <t>Note:
Stringing of Shield wire for line length (approximately 0.320km) - Tension stringing, sagging, regulating, and clamping in, of Shield Wire, including the installation of all earthing down-leads, vibration dampers, warning devices, and any other Shield Wire related equipment. The Contractor shall electrically connect the Shied Wire to a link box.
Refer to OHL ANNEX 8 (SCHEMATIC OF CONNECTIONS)</t>
  </si>
  <si>
    <t>AIRCRAFT WARNING DEVICES</t>
  </si>
  <si>
    <t>69KV7AWD</t>
  </si>
  <si>
    <t>69KV7AWD01</t>
  </si>
  <si>
    <t xml:space="preserve">Aircraft Warning Devices </t>
  </si>
  <si>
    <t>69KVSC0306</t>
  </si>
  <si>
    <t>TRAINING</t>
  </si>
  <si>
    <t>Training: 
-PLS Cadd, PLS Pole, GIS Asset management.
-On-site training for structure erection methods
-and emergency structure restoration.</t>
  </si>
  <si>
    <t>Note:
 Training - Provision of training for PLS Cadd, PLS Pole, GIS Asset management.
Provision of on-site training with regard to structure erection methods and emergency structure restoration.</t>
  </si>
  <si>
    <r>
      <t xml:space="preserve">Note:
Aircraft warning devices to be approved by aviation authority.
Aircraft warning devices to be installed on shield wire (Compatible with 7 x 3.35 Galvanised HSS steel Wire), </t>
    </r>
    <r>
      <rPr>
        <b/>
        <u/>
        <sz val="8"/>
        <color rgb="FFFF0000"/>
        <rFont val="Times New Roman"/>
        <family val="1"/>
      </rPr>
      <t>AND / OR</t>
    </r>
    <r>
      <rPr>
        <sz val="8"/>
        <color rgb="FFFF0000"/>
        <rFont val="Times New Roman"/>
        <family val="1"/>
      </rPr>
      <t xml:space="preserve"> OPGW (Compatible with 10.5mm, 48 Fiber OPGW).</t>
    </r>
  </si>
  <si>
    <t>69KVSC0304</t>
  </si>
  <si>
    <t>TESTING SERVICES</t>
  </si>
  <si>
    <t>33KVSC0304</t>
  </si>
  <si>
    <t>69KVSC0304a</t>
  </si>
  <si>
    <t>Site Testing</t>
  </si>
  <si>
    <t>69KVSC0304b</t>
  </si>
  <si>
    <t>Type tests</t>
  </si>
  <si>
    <t>Factory Acceptance Tests (FAT)</t>
  </si>
  <si>
    <t>33KVSC0304a</t>
  </si>
  <si>
    <t>33KVSC0304b</t>
  </si>
  <si>
    <t>33KVSC0304c</t>
  </si>
  <si>
    <r>
      <t xml:space="preserve">Note:
Foundations - All civil and erection works for a foundation of one pole, as follows:
- Setting out by RTK GPS,
-Geotechnical test.
-Nomination of soil type classification 1-5, signed off by a civil engineer
-Provide soil analysis and geotechnical report
-Selection of foundation type, based on selected soil nomination.
- Excavation of foundation pit,
- Installation of formwork, shoring, reinforcing and concrete works,
- Planting of pole base section.
- Application of required volume of stabilised 1:8 compacted backfill.
-Installation of concrete pole cap.
</t>
    </r>
    <r>
      <rPr>
        <i/>
        <sz val="8"/>
        <color rgb="FFFF0000"/>
        <rFont val="Times New Roman"/>
        <family val="1"/>
      </rPr>
      <t>NOTE: A provisional geotechnical study has been provided to assist the Bidder in pricing.
The final Geotech study will be carried out by the Contractor at each structure location.
The Bidder shall provide a single foundation price irrespective of soil type nomination.</t>
    </r>
  </si>
  <si>
    <r>
      <t xml:space="preserve">Notes:
1FO FOUNDATIONS - All civil and erection works for a foundation of one pole, as follows:
- Setting out by RTK GPS,
-Geotechnical test.
-Nomination of soil type classification 1-5, signed off by a civil engineer
-Provide soil analysis and geotechnical report
-Selection of foundation type, based on selected soil nomination.
- Excavation of foundation pit,
- Installation of formwork, shoring, reinforcing and concrete works,
- Planting of pole base section.
- Application of required volume of stabilised 1:8 compacted backfill.
-Installation of concrete pole cap.
</t>
    </r>
    <r>
      <rPr>
        <i/>
        <sz val="8"/>
        <color rgb="FFFF0000"/>
        <rFont val="Times New Roman"/>
        <family val="1"/>
      </rPr>
      <t>NOTE: A provisional geotechnical study can be provided to assist the Bidder in pricing.
The final Geotech study will be carried out by the Contractor at each structure location.
The Bidder shall provide a single foundation price irrespective of soil type nomination.</t>
    </r>
  </si>
  <si>
    <t>Soil analysis report and geotechnical analysis report</t>
  </si>
  <si>
    <t>Note:
The report shall include the following:
 -Geothechnical test results, and earth resistivity test results and analysis, at each structure location, in accordance with the requirements specified in Section 14.9 in PART II SECTION B PARTICULAR REQUIREMENTS.
 -Soil type nominations at each structure,in accordance with the requirements of Section 14.9 in PART II SECTION B PARTICULAR REQUIREMENTS.</t>
  </si>
  <si>
    <t>Note:
Provision of testing services required for the line, including:
 -Earth electrode resistance testing at each structure location.
 -Stay pull testing at each stay locations (or as advised at the discression of the engineer).
 -Optical OTDR testing of OPGW, on delivery, and after installation.</t>
  </si>
  <si>
    <t>Note:
Provision of testing services required for the line, including:
● Factory Acceptance Tests (FAT) are to include the following:
   -Destructive testing of one Type A, B, and C structure (or as advised at the  discression of the engineer), as defined in Section 4.5 in PART II SECTION B PARTICULAR REQUIREMENTS.
   -Tensile testing of a conductor tension assembly together with Phase conductor, OPGW, and Shield wire.</t>
  </si>
  <si>
    <t>Note:
Provision of testing services required for the line, including:
●Type tests as required for each structure type, in accordance with the requirements of Section 4.5 in PART II SECTION B PARTICULAR REQUIREMENTS.</t>
  </si>
  <si>
    <t>33KVSC0304d</t>
  </si>
  <si>
    <t>69KVSC0304d</t>
  </si>
  <si>
    <t>Km</t>
  </si>
  <si>
    <t>Note:
Stringing of Phase Conductor for line length (approximately 4.8km - indicative only) - Tension stringing, sagging, regulating, and clamping in, of all phase conductors, including installation of all jumpers, sag adjusters, vibration dampers, warning devices, and any other conductor related equipment.</t>
  </si>
  <si>
    <t>Note:
Stringing of OPGW for line length (approximately 4.8km - indicative only) - The Contractor shall provide Tension stringing, sagging, regulating, and clamping, of OPGW.
The Contractor shall provide the installation of all earthing down-leads, vibration dampers, warning devices, and any other OPGW related equipment.
At the nearest structure to the midpoint of the line:
The Contractor shall provide and install a slack spool bracket with integral dome splicing enclosure, onto the pole.
The Contractor shall carry out OTDR Testing to prove the integrety of the OPGW on eache side of the joint enclosure of the line.
On completion of successful OTDR tests for both the OPGW sections, the Contractor shall splice (join) the OPGW inside the dome splicing enclosure.
At the ends of the line:
The Contractor shall install two slack spool bracket with integral dome splicing enclosure, onto the two end poles.
These two slack spool brackets with integral dome splicing enclosure shall be provided.
The Contractor shall terminate the OPGW into the dome splicing enclosure.
The Contractor shall carry out OTDR Testing to prove the integrety of the OPGW between both ends of the line.
On completion of successful OTDR tests for both the OPGW, as well as the connecting FO Cable, the Contractor shall splice the OPGW fibres to the FO Cable fibre.
The Contractor shall electrically connect the OPGW metallic earth to the link box.
Refer to OHL ANNEX 8 (SCHEMATIC OF CONNECTIONS</t>
  </si>
  <si>
    <t>Erection of 19m Pole for Type A suspension tower</t>
  </si>
  <si>
    <t>Erection of 20m Pole for Type B angle tens tower.</t>
  </si>
  <si>
    <t>Erection of 18m Pole for Type C tripple pole tower</t>
  </si>
  <si>
    <t>69KV5ER02</t>
  </si>
  <si>
    <t>69KV5ER03</t>
  </si>
  <si>
    <t>Erection of a 16m 33kV Pole for Type C tripple pole tower</t>
  </si>
  <si>
    <t>Foundation for one pole of a 33kV Type C tripple pole angle tension tower</t>
  </si>
  <si>
    <t>sum</t>
  </si>
  <si>
    <r>
      <t xml:space="preserve">Note:
Structure erection (ea) - Erection of all structures, including installation of stays, and earthing for all poles, and any other pole related equipment.
</t>
    </r>
    <r>
      <rPr>
        <i/>
        <sz val="8"/>
        <color rgb="FFFF0000"/>
        <rFont val="Times New Roman"/>
        <family val="1"/>
      </rPr>
      <t>Note: The different Structure / tower types are detailed in OHL ANNEX 1 (Structures). The quantity of Structures / towers are detailed in OHL ANNEX 6 GFI 33kV LINE (320m) OHL at Trafalgar Cliff).</t>
    </r>
  </si>
  <si>
    <r>
      <t xml:space="preserve">Note:
Pole erection (ea) - Erection of Poles, including installation of stays, and earthing for all poles, and any other pole related equipment.
</t>
    </r>
    <r>
      <rPr>
        <i/>
        <sz val="8"/>
        <color rgb="FFFF0000"/>
        <rFont val="Times New Roman"/>
        <family val="1"/>
      </rPr>
      <t>NOTE: The different Structure types are detailed in OHL ANNEX 1 (Structures). The quantity of poles are detailed in OHL ANNEX 7 (GFI 69kV Corridor).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</si>
</sst>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x14ac:knownFonts="1">
    <font>
      <sz val="11"/>
      <color theme="1"/>
      <name val="Calibri"/>
      <family val="2"/>
      <scheme val="minor"/>
    </font>
    <font>
      <b/>
      <sz val="18"/>
      <color theme="1"/>
      <name val="Times New Roman"/>
      <family val="1"/>
    </font>
    <font>
      <b/>
      <sz val="16"/>
      <color theme="1"/>
      <name val="Times New Roman"/>
      <family val="1"/>
    </font>
    <font>
      <sz val="10"/>
      <color theme="1"/>
      <name val="Times New Roman"/>
      <family val="1"/>
    </font>
    <font>
      <sz val="12"/>
      <color theme="1"/>
      <name val="Times New Roman"/>
      <family val="1"/>
    </font>
    <font>
      <sz val="9"/>
      <color theme="1"/>
      <name val="Times New Roman"/>
      <family val="1"/>
    </font>
    <font>
      <b/>
      <sz val="12"/>
      <color theme="1"/>
      <name val="Times New Roman"/>
      <family val="1"/>
    </font>
    <font>
      <b/>
      <sz val="10"/>
      <color theme="1"/>
      <name val="Times New Roman"/>
      <family val="1"/>
    </font>
    <font>
      <b/>
      <i/>
      <sz val="10"/>
      <color theme="1"/>
      <name val="Times New Roman"/>
      <family val="1"/>
    </font>
    <font>
      <sz val="11"/>
      <color theme="0"/>
      <name val="Calibri"/>
      <family val="2"/>
      <scheme val="minor"/>
    </font>
    <font>
      <sz val="10"/>
      <color theme="1"/>
      <name val="Calibri"/>
      <family val="2"/>
      <scheme val="minor"/>
    </font>
    <font>
      <sz val="11"/>
      <color theme="1"/>
      <name val="Times New Roman"/>
      <family val="1"/>
    </font>
    <font>
      <b/>
      <vertAlign val="superscript"/>
      <sz val="10"/>
      <color theme="1"/>
      <name val="Times New Roman"/>
      <family val="1"/>
    </font>
    <font>
      <vertAlign val="superscript"/>
      <sz val="10"/>
      <color theme="1"/>
      <name val="Times New Roman"/>
      <family val="1"/>
    </font>
    <font>
      <vertAlign val="superscript"/>
      <sz val="9"/>
      <color theme="1"/>
      <name val="Times New Roman"/>
      <family val="1"/>
    </font>
    <font>
      <b/>
      <sz val="14"/>
      <color theme="1"/>
      <name val="Times New Roman"/>
      <family val="1"/>
    </font>
    <font>
      <b/>
      <i/>
      <sz val="14"/>
      <color theme="1"/>
      <name val="Times New Roman"/>
      <family val="1"/>
    </font>
    <font>
      <sz val="8"/>
      <color rgb="FFFF0000"/>
      <name val="Times New Roman"/>
      <family val="1"/>
    </font>
    <font>
      <i/>
      <sz val="8"/>
      <color rgb="FFFF0000"/>
      <name val="Times New Roman"/>
      <family val="1"/>
    </font>
    <font>
      <sz val="8"/>
      <color theme="1"/>
      <name val="Times New Roman"/>
      <family val="1"/>
    </font>
    <font>
      <vertAlign val="superscript"/>
      <sz val="8"/>
      <color theme="1"/>
      <name val="Times New Roman"/>
      <family val="1"/>
    </font>
    <font>
      <b/>
      <u/>
      <sz val="8"/>
      <color rgb="FFFF0000"/>
      <name val="Times New Roman"/>
      <family val="1"/>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s>
  <borders count="41">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dotted">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style="dotted">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tted">
        <color indexed="64"/>
      </top>
      <bottom/>
      <diagonal/>
    </border>
  </borders>
  <cellStyleXfs count="1">
    <xf numFmtId="0" fontId="0" fillId="0" borderId="0"/>
  </cellStyleXfs>
  <cellXfs count="153">
    <xf numFmtId="0" fontId="0" fillId="0" borderId="0" xfId="0"/>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4" fillId="0" borderId="0" xfId="0" applyFont="1" applyAlignment="1">
      <alignment horizontal="justify" vertical="center"/>
    </xf>
    <xf numFmtId="0" fontId="3" fillId="0" borderId="20"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3" fillId="0" borderId="21" xfId="0" applyFont="1" applyBorder="1" applyAlignment="1">
      <alignment horizontal="lef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7" fillId="0" borderId="9" xfId="0" applyFont="1" applyBorder="1" applyAlignment="1">
      <alignment horizontal="justify" vertical="center" wrapText="1"/>
    </xf>
    <xf numFmtId="0" fontId="3" fillId="0" borderId="30" xfId="0" applyFont="1" applyBorder="1" applyAlignment="1">
      <alignment horizontal="left" vertical="center" wrapText="1"/>
    </xf>
    <xf numFmtId="0" fontId="0" fillId="0" borderId="0" xfId="0" applyAlignment="1">
      <alignment horizontal="center"/>
    </xf>
    <xf numFmtId="17" fontId="0" fillId="0" borderId="0" xfId="0" applyNumberFormat="1"/>
    <xf numFmtId="0" fontId="0" fillId="2" borderId="0" xfId="0" applyFill="1"/>
    <xf numFmtId="0" fontId="0" fillId="2" borderId="0" xfId="0" applyFill="1" applyAlignment="1">
      <alignment horizontal="center"/>
    </xf>
    <xf numFmtId="17" fontId="0" fillId="2" borderId="0" xfId="0" applyNumberFormat="1" applyFill="1"/>
    <xf numFmtId="0" fontId="0" fillId="3" borderId="0" xfId="0" applyFill="1"/>
    <xf numFmtId="0" fontId="0" fillId="3" borderId="0" xfId="0" applyFill="1" applyAlignment="1">
      <alignment horizontal="center"/>
    </xf>
    <xf numFmtId="17" fontId="0" fillId="3" borderId="0" xfId="0" applyNumberFormat="1" applyFill="1"/>
    <xf numFmtId="0" fontId="0" fillId="4" borderId="0" xfId="0" applyFill="1" applyAlignment="1">
      <alignment horizontal="center"/>
    </xf>
    <xf numFmtId="0" fontId="0" fillId="5" borderId="0" xfId="0" applyFill="1"/>
    <xf numFmtId="0" fontId="0" fillId="5" borderId="0" xfId="0" applyFill="1" applyAlignment="1">
      <alignment horizontal="center"/>
    </xf>
    <xf numFmtId="17" fontId="0" fillId="5" borderId="0" xfId="0" applyNumberFormat="1" applyFill="1"/>
    <xf numFmtId="0" fontId="0" fillId="4" borderId="0" xfId="0" applyFill="1"/>
    <xf numFmtId="17" fontId="0" fillId="4" borderId="0" xfId="0" applyNumberFormat="1" applyFill="1"/>
    <xf numFmtId="0" fontId="10" fillId="2" borderId="0" xfId="0" applyFont="1" applyFill="1" applyAlignment="1" applyProtection="1">
      <alignment horizontal="center" vertical="top"/>
      <protection hidden="1"/>
    </xf>
    <xf numFmtId="0" fontId="0" fillId="2" borderId="0" xfId="0" applyFill="1" applyAlignment="1" applyProtection="1">
      <alignment vertical="top"/>
      <protection hidden="1"/>
    </xf>
    <xf numFmtId="2" fontId="3" fillId="0" borderId="25" xfId="0" applyNumberFormat="1" applyFont="1" applyBorder="1" applyAlignment="1">
      <alignment horizontal="right" vertical="center" wrapText="1"/>
    </xf>
    <xf numFmtId="0" fontId="7" fillId="0" borderId="28" xfId="0" applyFont="1" applyBorder="1" applyAlignment="1">
      <alignment vertical="center" wrapText="1"/>
    </xf>
    <xf numFmtId="0" fontId="7" fillId="0" borderId="24" xfId="0" applyFont="1" applyBorder="1" applyAlignment="1">
      <alignment horizontal="left" vertical="center" wrapText="1"/>
    </xf>
    <xf numFmtId="2" fontId="3" fillId="0" borderId="28" xfId="0" applyNumberFormat="1" applyFont="1" applyBorder="1" applyAlignment="1">
      <alignment horizontal="right" vertical="center" wrapText="1"/>
    </xf>
    <xf numFmtId="0" fontId="3" fillId="0" borderId="22"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right" vertical="center" wrapText="1"/>
    </xf>
    <xf numFmtId="0" fontId="8" fillId="0" borderId="19"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8" fillId="0" borderId="9" xfId="0" quotePrefix="1" applyFont="1" applyBorder="1" applyAlignment="1">
      <alignment horizontal="center" vertical="center" wrapText="1"/>
    </xf>
    <xf numFmtId="0" fontId="8" fillId="0" borderId="9" xfId="0" applyFont="1" applyBorder="1" applyAlignment="1">
      <alignment horizontal="center" vertical="center" wrapText="1"/>
    </xf>
    <xf numFmtId="0" fontId="11" fillId="0" borderId="0" xfId="0" applyFont="1"/>
    <xf numFmtId="0" fontId="4" fillId="0" borderId="13" xfId="0" applyFont="1" applyBorder="1" applyAlignment="1">
      <alignment horizontal="right" vertical="center" wrapText="1"/>
    </xf>
    <xf numFmtId="0" fontId="6" fillId="0" borderId="12" xfId="0" applyFont="1" applyBorder="1" applyAlignment="1">
      <alignment horizontal="right" vertical="center"/>
    </xf>
    <xf numFmtId="2" fontId="4" fillId="0" borderId="14" xfId="0" applyNumberFormat="1" applyFont="1" applyBorder="1" applyAlignment="1">
      <alignment horizontal="right" vertical="center" wrapText="1"/>
    </xf>
    <xf numFmtId="0" fontId="7" fillId="0" borderId="5" xfId="0" applyFont="1" applyBorder="1" applyAlignment="1">
      <alignment horizontal="justify" vertical="center" wrapText="1"/>
    </xf>
    <xf numFmtId="0" fontId="8" fillId="0" borderId="11" xfId="0" applyFont="1" applyBorder="1" applyAlignment="1">
      <alignment horizontal="center" vertical="center" wrapText="1"/>
    </xf>
    <xf numFmtId="0" fontId="4" fillId="0" borderId="3" xfId="0" applyFont="1" applyBorder="1" applyAlignment="1">
      <alignment horizontal="righ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11" fillId="0" borderId="0" xfId="0" applyFont="1" applyAlignment="1">
      <alignment horizontal="center"/>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7" fillId="0" borderId="15" xfId="0" applyFont="1" applyBorder="1" applyAlignment="1">
      <alignment horizontal="center" vertical="center" wrapText="1"/>
    </xf>
    <xf numFmtId="0" fontId="13" fillId="0" borderId="0" xfId="0" applyFont="1" applyAlignment="1">
      <alignment horizontal="left" vertical="center" wrapText="1"/>
    </xf>
    <xf numFmtId="0" fontId="2" fillId="0" borderId="0" xfId="0" applyFont="1" applyAlignment="1">
      <alignment horizontal="center" vertical="center"/>
    </xf>
    <xf numFmtId="0" fontId="7" fillId="0" borderId="28"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0" xfId="0" applyFont="1" applyAlignment="1">
      <alignment horizontal="center"/>
    </xf>
    <xf numFmtId="0" fontId="2" fillId="0" borderId="0" xfId="0" applyFont="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7" xfId="0" applyFont="1" applyBorder="1" applyAlignment="1">
      <alignment vertical="center" wrapText="1"/>
    </xf>
    <xf numFmtId="2" fontId="0" fillId="0" borderId="27" xfId="0" applyNumberFormat="1" applyBorder="1"/>
    <xf numFmtId="2" fontId="0" fillId="0" borderId="14" xfId="0" applyNumberFormat="1" applyBorder="1"/>
    <xf numFmtId="0" fontId="14" fillId="0" borderId="0" xfId="0" applyFont="1" applyAlignment="1">
      <alignment horizontal="left" vertical="center" wrapText="1"/>
    </xf>
    <xf numFmtId="0" fontId="4" fillId="0" borderId="0" xfId="0" applyFont="1" applyAlignment="1">
      <alignment horizontal="center" vertical="center"/>
    </xf>
    <xf numFmtId="0" fontId="7" fillId="0" borderId="14" xfId="0" applyFont="1" applyBorder="1" applyAlignment="1">
      <alignment horizontal="center" vertical="center" wrapText="1"/>
    </xf>
    <xf numFmtId="0" fontId="7" fillId="0" borderId="0" xfId="0" applyFont="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25" xfId="0" applyFont="1" applyBorder="1" applyAlignment="1">
      <alignment horizontal="left" vertical="center" wrapText="1"/>
    </xf>
    <xf numFmtId="0" fontId="3" fillId="0" borderId="25" xfId="0" applyFont="1" applyBorder="1" applyAlignment="1">
      <alignment horizontal="center" vertical="center" wrapText="1"/>
    </xf>
    <xf numFmtId="0" fontId="3" fillId="0" borderId="11" xfId="0" applyFont="1" applyBorder="1" applyAlignment="1">
      <alignment horizontal="left" vertical="center" wrapText="1"/>
    </xf>
    <xf numFmtId="0" fontId="3" fillId="0" borderId="28" xfId="0" applyFont="1" applyBorder="1" applyAlignment="1">
      <alignment horizontal="center" vertical="center" wrapText="1"/>
    </xf>
    <xf numFmtId="2" fontId="3" fillId="0" borderId="22" xfId="0" applyNumberFormat="1" applyFont="1" applyBorder="1" applyAlignment="1">
      <alignment horizontal="right" vertical="center" wrapText="1"/>
    </xf>
    <xf numFmtId="0" fontId="7" fillId="6" borderId="24" xfId="0" applyFont="1" applyFill="1" applyBorder="1" applyAlignment="1">
      <alignment vertical="center" wrapText="1"/>
    </xf>
    <xf numFmtId="0" fontId="15" fillId="6" borderId="24" xfId="0" applyFont="1" applyFill="1" applyBorder="1" applyAlignment="1">
      <alignment vertical="center" wrapText="1"/>
    </xf>
    <xf numFmtId="0" fontId="7" fillId="6" borderId="28" xfId="0" applyFont="1" applyFill="1" applyBorder="1" applyAlignment="1">
      <alignment horizontal="justify" vertical="center" wrapText="1"/>
    </xf>
    <xf numFmtId="0" fontId="7" fillId="6" borderId="25" xfId="0" applyFont="1" applyFill="1" applyBorder="1" applyAlignment="1">
      <alignment horizontal="center" vertical="center" wrapText="1"/>
    </xf>
    <xf numFmtId="0" fontId="8" fillId="6" borderId="25" xfId="0" quotePrefix="1" applyFont="1" applyFill="1" applyBorder="1" applyAlignment="1">
      <alignment horizontal="center" vertical="center" wrapText="1"/>
    </xf>
    <xf numFmtId="0" fontId="8" fillId="6" borderId="28" xfId="0" quotePrefix="1" applyFont="1" applyFill="1" applyBorder="1" applyAlignment="1">
      <alignment horizontal="center" vertical="center" wrapText="1"/>
    </xf>
    <xf numFmtId="0" fontId="8" fillId="6" borderId="25" xfId="0" applyFont="1" applyFill="1" applyBorder="1" applyAlignment="1">
      <alignment horizontal="center" vertical="center" wrapText="1"/>
    </xf>
    <xf numFmtId="0" fontId="15" fillId="6" borderId="28" xfId="0" applyFont="1" applyFill="1" applyBorder="1" applyAlignment="1">
      <alignment horizontal="justify" vertical="center" wrapText="1"/>
    </xf>
    <xf numFmtId="0" fontId="15" fillId="6" borderId="25" xfId="0" applyFont="1" applyFill="1" applyBorder="1" applyAlignment="1">
      <alignment horizontal="center" vertical="center" wrapText="1"/>
    </xf>
    <xf numFmtId="0" fontId="16" fillId="6" borderId="25" xfId="0" quotePrefix="1" applyFont="1" applyFill="1" applyBorder="1" applyAlignment="1">
      <alignment horizontal="center" vertical="center" wrapText="1"/>
    </xf>
    <xf numFmtId="0" fontId="16" fillId="6" borderId="28" xfId="0" quotePrefix="1" applyFont="1" applyFill="1" applyBorder="1" applyAlignment="1">
      <alignment horizontal="center" vertical="center" wrapText="1"/>
    </xf>
    <xf numFmtId="0" fontId="16" fillId="6" borderId="25" xfId="0" applyFont="1" applyFill="1" applyBorder="1" applyAlignment="1">
      <alignment horizontal="center" vertical="center" wrapText="1"/>
    </xf>
    <xf numFmtId="0" fontId="1" fillId="0" borderId="0" xfId="0" applyFont="1"/>
    <xf numFmtId="0" fontId="1" fillId="0" borderId="0" xfId="0" applyFont="1" applyAlignment="1">
      <alignment vertical="top"/>
    </xf>
    <xf numFmtId="0" fontId="2" fillId="0" borderId="0" xfId="0" applyFont="1" applyAlignment="1">
      <alignment vertical="center" wrapText="1"/>
    </xf>
    <xf numFmtId="0" fontId="17" fillId="0" borderId="20" xfId="0" applyFont="1" applyBorder="1" applyAlignment="1">
      <alignment horizontal="left" vertical="center" wrapText="1"/>
    </xf>
    <xf numFmtId="0" fontId="19" fillId="0" borderId="0" xfId="0" applyFont="1" applyAlignment="1">
      <alignment horizontal="center"/>
    </xf>
    <xf numFmtId="0" fontId="19" fillId="0" borderId="0" xfId="0" applyFont="1"/>
    <xf numFmtId="0" fontId="17" fillId="0" borderId="28" xfId="0" applyFont="1" applyBorder="1" applyAlignment="1">
      <alignment horizontal="left" vertical="center" wrapText="1"/>
    </xf>
    <xf numFmtId="0" fontId="3" fillId="8" borderId="20" xfId="0" applyFont="1" applyFill="1" applyBorder="1" applyAlignment="1">
      <alignment horizontal="left" vertical="center" wrapText="1"/>
    </xf>
    <xf numFmtId="0" fontId="7" fillId="8" borderId="28" xfId="0" applyFont="1" applyFill="1" applyBorder="1" applyAlignment="1">
      <alignment vertical="center" wrapText="1"/>
    </xf>
    <xf numFmtId="0" fontId="7" fillId="8" borderId="6" xfId="0" applyFont="1" applyFill="1" applyBorder="1" applyAlignment="1">
      <alignment horizontal="justify" vertical="center" wrapText="1"/>
    </xf>
    <xf numFmtId="0" fontId="3" fillId="0" borderId="5" xfId="0" applyFont="1" applyBorder="1" applyAlignment="1">
      <alignment horizontal="left" vertical="center" wrapText="1"/>
    </xf>
    <xf numFmtId="0" fontId="17" fillId="0" borderId="5" xfId="0" applyFont="1" applyBorder="1" applyAlignment="1">
      <alignment horizontal="left" vertical="center" wrapText="1"/>
    </xf>
    <xf numFmtId="0" fontId="3" fillId="0" borderId="0" xfId="0" applyFont="1" applyAlignment="1">
      <alignment horizontal="center" vertical="center" wrapText="1"/>
    </xf>
    <xf numFmtId="0" fontId="3" fillId="0" borderId="40" xfId="0" applyFont="1" applyBorder="1" applyAlignment="1">
      <alignment horizontal="left" vertical="center" wrapText="1"/>
    </xf>
    <xf numFmtId="2" fontId="3" fillId="0" borderId="30" xfId="0" applyNumberFormat="1" applyFont="1" applyBorder="1" applyAlignment="1">
      <alignment horizontal="right" vertical="center" wrapText="1"/>
    </xf>
    <xf numFmtId="2" fontId="3" fillId="0" borderId="7" xfId="0" applyNumberFormat="1" applyFont="1" applyBorder="1" applyAlignment="1">
      <alignment horizontal="right" vertical="center" wrapText="1"/>
    </xf>
    <xf numFmtId="0" fontId="3" fillId="0" borderId="30" xfId="0" applyFont="1" applyBorder="1" applyAlignment="1">
      <alignment horizontal="center" vertical="center" wrapText="1"/>
    </xf>
    <xf numFmtId="0" fontId="7" fillId="0" borderId="20" xfId="0" applyFont="1" applyBorder="1" applyAlignment="1">
      <alignment horizontal="left" vertical="center" wrapText="1"/>
    </xf>
    <xf numFmtId="0" fontId="3" fillId="0" borderId="28" xfId="0" applyFont="1" applyBorder="1" applyAlignment="1">
      <alignment vertical="center" wrapText="1"/>
    </xf>
    <xf numFmtId="0" fontId="17" fillId="7" borderId="20" xfId="0" applyFont="1" applyFill="1" applyBorder="1" applyAlignment="1">
      <alignment horizontal="left" vertical="center" wrapText="1"/>
    </xf>
    <xf numFmtId="0" fontId="6" fillId="0" borderId="37" xfId="0" applyFont="1" applyBorder="1" applyAlignment="1">
      <alignment horizontal="left" vertical="center" wrapText="1"/>
    </xf>
    <xf numFmtId="0" fontId="6" fillId="0" borderId="38" xfId="0" applyFont="1" applyBorder="1" applyAlignment="1">
      <alignment horizontal="left" vertical="center" wrapText="1"/>
    </xf>
    <xf numFmtId="0" fontId="6" fillId="0" borderId="39" xfId="0" applyFont="1" applyBorder="1" applyAlignment="1">
      <alignment horizontal="left" vertical="center" wrapText="1"/>
    </xf>
    <xf numFmtId="0" fontId="13" fillId="0" borderId="0" xfId="0" applyFont="1" applyAlignment="1">
      <alignment horizontal="left" vertical="center" wrapText="1"/>
    </xf>
    <xf numFmtId="0" fontId="2" fillId="0" borderId="0" xfId="0" applyFont="1" applyAlignment="1">
      <alignment horizontal="center" vertical="center"/>
    </xf>
    <xf numFmtId="0" fontId="3" fillId="7" borderId="23" xfId="0" applyFont="1" applyFill="1" applyBorder="1" applyAlignment="1">
      <alignment horizontal="left" vertical="center" wrapText="1"/>
    </xf>
    <xf numFmtId="0" fontId="3" fillId="7" borderId="35" xfId="0" applyFont="1" applyFill="1" applyBorder="1" applyAlignment="1">
      <alignment horizontal="left" vertical="center" wrapText="1"/>
    </xf>
    <xf numFmtId="0" fontId="3" fillId="7" borderId="36" xfId="0" applyFont="1" applyFill="1" applyBorder="1" applyAlignment="1">
      <alignment horizontal="left" vertical="center" wrapText="1"/>
    </xf>
    <xf numFmtId="0" fontId="6" fillId="0" borderId="3" xfId="0" applyFont="1" applyBorder="1" applyAlignment="1">
      <alignment horizontal="right" vertical="center" wrapText="1"/>
    </xf>
    <xf numFmtId="0" fontId="6" fillId="0" borderId="4" xfId="0" applyFont="1" applyBorder="1" applyAlignment="1">
      <alignment horizontal="righ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7" fillId="0" borderId="8"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2" xfId="0" applyFont="1" applyBorder="1" applyAlignment="1">
      <alignment horizontal="center" vertical="center" wrapText="1"/>
    </xf>
    <xf numFmtId="0" fontId="7" fillId="0" borderId="15"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top"/>
    </xf>
    <xf numFmtId="0" fontId="2" fillId="0" borderId="0" xfId="0" applyFont="1" applyAlignment="1">
      <alignment horizontal="center" vertical="center" wrapText="1"/>
    </xf>
    <xf numFmtId="0" fontId="20" fillId="0" borderId="0" xfId="0" applyFont="1" applyAlignment="1">
      <alignment horizontal="left" vertical="center" wrapText="1"/>
    </xf>
    <xf numFmtId="0" fontId="5" fillId="0" borderId="0" xfId="0" applyFont="1" applyAlignment="1">
      <alignment horizontal="left" vertical="center" wrapText="1"/>
    </xf>
    <xf numFmtId="0" fontId="6" fillId="0" borderId="31" xfId="0" applyFont="1" applyBorder="1" applyAlignment="1">
      <alignment horizontal="left" vertical="center" wrapText="1"/>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9" fillId="5" borderId="0" xfId="0" applyFont="1" applyFill="1" applyAlignment="1">
      <alignment horizontal="left"/>
    </xf>
  </cellXfs>
  <cellStyles count="1">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gulgoren cansiz" id="{EABED5D8-727E-2245-BF26-F7E2FA6F10CD}" userId="5722f17508fbb3f4" providerId="Windows Live"/>
  <person displayName="Karsten Clotz" id="{58AAFCB9-5F2F-41B0-AC04-9E5952854B90}" userId="9c1d5202a44ecbe1"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 dT="2023-09-29T18:22:51.77" personId="{EABED5D8-727E-2245-BF26-F7E2FA6F10CD}" id="{D4E07075-355E-D14C-BD52-6A8986D5FD3C}">
    <text>Please complete</text>
  </threadedComment>
</ThreadedComments>
</file>

<file path=xl/threadedComments/threadedComment2.xml><?xml version="1.0" encoding="utf-8"?>
<ThreadedComments xmlns="http://schemas.microsoft.com/office/spreadsheetml/2018/threadedcomments" xmlns:x="http://schemas.openxmlformats.org/spreadsheetml/2006/main">
  <threadedComment ref="C5" dT="2023-09-30T07:38:59.30" personId="{EABED5D8-727E-2245-BF26-F7E2FA6F10CD}" id="{04968CB6-26C5-C64E-9C0D-427B63E7B2CD}">
    <text>Please incorporate type test, FAT</text>
  </threadedComment>
  <threadedComment ref="C5" dT="2023-10-02T12:30:58.59" personId="{58AAFCB9-5F2F-41B0-AC04-9E5952854B90}" id="{5FD129A4-150E-4C4F-8A2C-0506B73120A0}" parentId="{04968CB6-26C5-C64E-9C0D-427B63E7B2CD}">
    <text xml:space="preserve">Testing is covered in OHL Schedule 3
It is defined as follows in OHL Annex 5: 
SCO304 Testing Services
Provision testing services required for the line, including:
Geothechnical tests at each structure location
Earth resistance testing at each structure location
Stay pull testing at each stay locations, (or as advised at the discression of the engineer)
Destructive testing of one Type A, B, and C structure, (or as advised at the discression of
the engineer)
Tensile testing of a conductor tension assembly together with conductor, OPGW, and
Shield wire.
Optical OTDR testing of OPGW, on delivery, and after installation </text>
  </threadedComment>
  <threadedComment ref="C5" dT="2023-10-20T18:45:23.93" personId="{EABED5D8-727E-2245-BF26-F7E2FA6F10CD}" id="{89A808C1-51D3-D54E-BDCE-DEE89736130D}" parentId="{04968CB6-26C5-C64E-9C0D-427B63E7B2CD}">
    <text>FAT and Type test should be considered separately and they take part in PS 4. 
In addition, please incorporate soil analysis and geotechnical report in the PS</text>
  </threadedComment>
  <threadedComment ref="C5" dT="2023-11-07T04:29:43.80" personId="{58AAFCB9-5F2F-41B0-AC04-9E5952854B90}" id="{27F27AD7-9401-4131-9A74-9EDFB22813EC}" parentId="{04968CB6-26C5-C64E-9C0D-427B63E7B2CD}">
    <text>Done</text>
  </threadedComment>
  <threadedComment ref="C27" dT="2023-09-29T18:26:04.45" personId="{EABED5D8-727E-2245-BF26-F7E2FA6F10CD}" id="{DBACEDAF-14C7-0A46-8221-F8A577A49121}">
    <text>Please indicate the erection works separately r</text>
  </threadedComment>
  <threadedComment ref="C27" dT="2023-10-02T12:32:22.21" personId="{58AAFCB9-5F2F-41B0-AC04-9E5952854B90}" id="{40DD9E68-D2FE-4EF0-9FEA-43B660F79E80}" parentId="{DBACEDAF-14C7-0A46-8221-F8A577A49121}">
    <text>Please clarify?</text>
  </threadedComment>
  <threadedComment ref="C27" dT="2023-10-20T18:42:38.77" personId="{EABED5D8-727E-2245-BF26-F7E2FA6F10CD}" id="{AEAF39F1-C4CA-3E4A-8378-FF6EF5DDF917}" parentId="{DBACEDAF-14C7-0A46-8221-F8A577A49121}">
    <text xml:space="preserve">I suppose this is erection of towers. Erection work will be lump sum but type of towers and number of each type of tower need to be clarified separately. </text>
  </threadedComment>
  <threadedComment ref="C27" dT="2023-11-01T19:01:29.85" personId="{58AAFCB9-5F2F-41B0-AC04-9E5952854B90}" id="{D217E955-60D6-4E1B-8391-77E43D7C220F}" parentId="{DBACEDAF-14C7-0A46-8221-F8A577A49121}">
    <text>Added clarification of structure types detailed in Annex 7 (GFI 69kV Corridor)</text>
  </threadedComment>
  <threadedComment ref="C27" dT="2023-11-07T04:25:11.80" personId="{58AAFCB9-5F2F-41B0-AC04-9E5952854B90}" id="{39A61E2B-1ED6-455D-91FD-6E838A801DA6}" parentId="{DBACEDAF-14C7-0A46-8221-F8A577A49121}">
    <text>Separated into pole types</text>
  </threadedComment>
  <threadedComment ref="C31" dT="2023-11-06T19:07:37.81" personId="{EABED5D8-727E-2245-BF26-F7E2FA6F10CD}" id="{73BFF797-031D-F04C-AD94-EFB41B1E2455}">
    <text xml:space="preserve">The tower types should be incorporated indetail in the price schedule. In case any revision requires the number or type of tower during the execution of the project or after the check survey, the employer should know the price of each tower. We consider “Erection” as tower foundation. 
In addtion, erection of tower needs to be considered as an seperate price item.
Therefore, type and number of of towers listed   in Annex A and Price 1 ( we think,  towers listed in PS 1 is the same as Annex A) should be incorporated in the price schedule
</text>
  </threadedComment>
  <threadedComment ref="C31" dT="2023-11-07T04:11:34.82" personId="{58AAFCB9-5F2F-41B0-AC04-9E5952854B90}" id="{C12F361F-4824-4144-A24E-BEDE21EC8325}" parentId="{73BFF797-031D-F04C-AD94-EFB41B1E2455}">
    <text>Separated into pole types</text>
  </threadedComment>
  <threadedComment ref="D34" dT="2023-09-29T18:26:36.90" personId="{EABED5D8-727E-2245-BF26-F7E2FA6F10CD}" id="{89079B55-E579-A045-AD7C-E549D455EAA0}">
    <text>Km</text>
  </threadedComment>
  <threadedComment ref="C38" dT="2023-10-20T18:38:00.39" personId="{EABED5D8-727E-2245-BF26-F7E2FA6F10CD}" id="{D812F167-6C27-0548-ADF0-75005708845A}">
    <text>Please see the length of shield wire in PS 1.</text>
  </threadedComment>
  <threadedComment ref="C38" dT="2023-11-01T19:03:29.01" personId="{58AAFCB9-5F2F-41B0-AC04-9E5952854B90}" id="{4FA6038A-4D4F-4916-9A39-B93E0604A470}" parentId="{D812F167-6C27-0548-ADF0-75005708845A}">
    <text>Corrected</text>
  </threadedComment>
  <threadedComment ref="C72" dT="2023-09-29T18:28:44.91" personId="{EABED5D8-727E-2245-BF26-F7E2FA6F10CD}" id="{81590053-546B-1D4A-8B5B-0CA85D50E2DC}">
    <text xml:space="preserve">Please see above comment </text>
  </threadedComment>
  <threadedComment ref="C72" dT="2023-11-01T19:02:57.03" personId="{58AAFCB9-5F2F-41B0-AC04-9E5952854B90}" id="{A8C2DCC0-E0E5-40EF-9D74-1A29F6510450}" parentId="{81590053-546B-1D4A-8B5B-0CA85D50E2DC}">
    <text xml:space="preserve">Added clarification of structure types detailed in Annex 6 (GFI 33kV Line)
</text>
  </threadedComment>
  <threadedComment ref="C72" dT="2023-11-07T04:10:48.13" personId="{58AAFCB9-5F2F-41B0-AC04-9E5952854B90}" id="{D40A76F5-3FDF-48C7-9D58-4CD95D79413A}" parentId="{81590053-546B-1D4A-8B5B-0CA85D50E2DC}">
    <text>Separated Lumpsum into pole types.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28"/>
  <sheetViews>
    <sheetView view="pageBreakPreview" topLeftCell="A18" zoomScaleNormal="100" zoomScaleSheetLayoutView="100" workbookViewId="0">
      <selection activeCell="B35" sqref="B35:B43"/>
    </sheetView>
  </sheetViews>
  <sheetFormatPr defaultColWidth="8.6328125" defaultRowHeight="14.5" x14ac:dyDescent="0.35"/>
  <cols>
    <col min="2" max="2" width="25.453125" customWidth="1"/>
    <col min="3" max="3" width="32" customWidth="1"/>
    <col min="6" max="6" width="10" customWidth="1"/>
    <col min="7" max="7" width="8.1796875" customWidth="1"/>
    <col min="8" max="8" width="18.6328125" customWidth="1"/>
    <col min="9" max="9" width="17.6328125" customWidth="1"/>
    <col min="12" max="12" width="41.6328125" customWidth="1"/>
  </cols>
  <sheetData>
    <row r="1" spans="1:10" ht="22.5" x14ac:dyDescent="0.45">
      <c r="B1" s="144" t="str">
        <f ca="1">RIGHT(CELL("filename",D2),LEN(CELL("filename",D2))-FIND("]",CELL("filename",D2)))</f>
        <v>OHL Schedule 4 Total</v>
      </c>
      <c r="C1" s="144"/>
      <c r="D1" s="144"/>
      <c r="E1" s="144"/>
      <c r="F1" s="144"/>
      <c r="G1" s="144"/>
      <c r="H1" s="144"/>
      <c r="I1" s="144"/>
      <c r="J1" s="103"/>
    </row>
    <row r="2" spans="1:10" ht="22.5" x14ac:dyDescent="0.35">
      <c r="B2" s="145" t="s">
        <v>114</v>
      </c>
      <c r="C2" s="145"/>
      <c r="D2" s="145"/>
      <c r="E2" s="145"/>
      <c r="F2" s="145"/>
      <c r="G2" s="145"/>
      <c r="H2" s="145"/>
      <c r="I2" s="145"/>
      <c r="J2" s="104"/>
    </row>
    <row r="3" spans="1:10" ht="20.75" customHeight="1" x14ac:dyDescent="0.35">
      <c r="B3" s="146" t="s">
        <v>13</v>
      </c>
      <c r="C3" s="146"/>
      <c r="D3" s="146"/>
      <c r="E3" s="146"/>
      <c r="F3" s="146"/>
      <c r="G3" s="146"/>
      <c r="H3" s="146"/>
      <c r="I3" s="146"/>
      <c r="J3" s="105"/>
    </row>
    <row r="4" spans="1:10" ht="10.25" customHeight="1" thickBot="1" x14ac:dyDescent="0.4">
      <c r="B4" s="72"/>
      <c r="C4" s="72"/>
      <c r="D4" s="72"/>
      <c r="E4" s="72"/>
      <c r="F4" s="72"/>
      <c r="G4" s="72"/>
      <c r="H4" s="72"/>
      <c r="I4" s="72"/>
      <c r="J4" s="72"/>
    </row>
    <row r="5" spans="1:10" ht="20.5" thickBot="1" x14ac:dyDescent="0.4">
      <c r="B5" s="73" t="s">
        <v>0</v>
      </c>
      <c r="C5" s="139" t="s">
        <v>1</v>
      </c>
      <c r="D5" s="140"/>
      <c r="E5" s="140"/>
      <c r="F5" s="140"/>
      <c r="G5" s="141"/>
      <c r="H5" s="142" t="s">
        <v>111</v>
      </c>
      <c r="I5" s="143"/>
      <c r="J5" s="72"/>
    </row>
    <row r="6" spans="1:10" ht="20.5" thickBot="1" x14ac:dyDescent="0.4">
      <c r="B6" s="74"/>
      <c r="C6" s="136"/>
      <c r="D6" s="137"/>
      <c r="E6" s="137"/>
      <c r="F6" s="137"/>
      <c r="G6" s="138"/>
      <c r="H6" s="75" t="s">
        <v>15</v>
      </c>
      <c r="I6" s="76" t="s">
        <v>14</v>
      </c>
      <c r="J6" s="72"/>
    </row>
    <row r="7" spans="1:10" ht="20.5" thickBot="1" x14ac:dyDescent="0.4">
      <c r="B7" s="77" t="str">
        <f ca="1">'OHL S4'!B1:I1</f>
        <v>OHL S4</v>
      </c>
      <c r="C7" s="128" t="s">
        <v>120</v>
      </c>
      <c r="D7" s="129"/>
      <c r="E7" s="129"/>
      <c r="F7" s="129"/>
      <c r="G7" s="130"/>
      <c r="H7" s="78">
        <f>'OHL S4'!H94</f>
        <v>0</v>
      </c>
      <c r="I7" s="78">
        <f>'OHL S4'!I94</f>
        <v>0</v>
      </c>
      <c r="J7" s="72"/>
    </row>
    <row r="8" spans="1:10" ht="21" customHeight="1" thickBot="1" x14ac:dyDescent="0.4">
      <c r="B8" s="131" t="s">
        <v>152</v>
      </c>
      <c r="C8" s="131"/>
      <c r="D8" s="131"/>
      <c r="E8" s="131"/>
      <c r="F8" s="131"/>
      <c r="G8" s="132"/>
      <c r="H8" s="79">
        <f>SUM(H7:H7)</f>
        <v>0</v>
      </c>
      <c r="I8" s="79">
        <f>SUM(I7:I7)</f>
        <v>0</v>
      </c>
      <c r="J8" s="72"/>
    </row>
    <row r="9" spans="1:10" ht="10.25" customHeight="1" thickBot="1" x14ac:dyDescent="0.4">
      <c r="B9" s="72"/>
      <c r="C9" s="72"/>
      <c r="D9" s="72"/>
      <c r="E9" s="72"/>
      <c r="F9" s="72"/>
      <c r="G9" s="72"/>
      <c r="H9" s="72"/>
      <c r="I9" s="72"/>
      <c r="J9" s="72"/>
    </row>
    <row r="10" spans="1:10" ht="20.75" customHeight="1" x14ac:dyDescent="0.35">
      <c r="B10" s="72"/>
      <c r="C10" s="72"/>
      <c r="D10" s="133" t="s">
        <v>4</v>
      </c>
      <c r="E10" s="134"/>
      <c r="F10" s="134"/>
      <c r="G10" s="134"/>
      <c r="H10" s="134"/>
      <c r="I10" s="135"/>
      <c r="J10" s="72"/>
    </row>
    <row r="11" spans="1:10" ht="21" customHeight="1" thickBot="1" x14ac:dyDescent="0.4">
      <c r="B11" s="72"/>
      <c r="C11" s="72"/>
      <c r="D11" s="123" t="s">
        <v>5</v>
      </c>
      <c r="E11" s="124"/>
      <c r="F11" s="124"/>
      <c r="G11" s="124"/>
      <c r="H11" s="124"/>
      <c r="I11" s="125"/>
      <c r="J11" s="72"/>
    </row>
    <row r="12" spans="1:10" ht="10.25" customHeight="1" x14ac:dyDescent="0.35">
      <c r="B12" s="72"/>
      <c r="C12" s="72"/>
      <c r="D12" s="72"/>
      <c r="E12" s="72"/>
      <c r="F12" s="72"/>
      <c r="G12" s="72"/>
      <c r="H12" s="72"/>
      <c r="I12" s="72"/>
      <c r="J12" s="72"/>
    </row>
    <row r="13" spans="1:10" ht="15.5" x14ac:dyDescent="0.35">
      <c r="B13" s="126" t="s">
        <v>115</v>
      </c>
      <c r="C13" s="126"/>
      <c r="D13" s="126"/>
      <c r="E13" s="126"/>
      <c r="F13" s="126"/>
      <c r="G13" s="67"/>
      <c r="I13" s="80"/>
      <c r="J13" s="80"/>
    </row>
    <row r="14" spans="1:10" ht="15.5" x14ac:dyDescent="0.35">
      <c r="B14" s="126" t="s">
        <v>116</v>
      </c>
      <c r="C14" s="126"/>
      <c r="D14" s="126"/>
      <c r="E14" s="126"/>
      <c r="F14" s="126"/>
      <c r="G14" s="67"/>
    </row>
    <row r="16" spans="1:10" ht="20" x14ac:dyDescent="0.35">
      <c r="A16" s="50"/>
      <c r="B16" s="127" t="s">
        <v>117</v>
      </c>
      <c r="C16" s="127"/>
      <c r="D16" s="127"/>
      <c r="E16" s="68"/>
      <c r="F16" s="50"/>
      <c r="G16" s="50"/>
      <c r="H16" s="50"/>
      <c r="I16" s="50"/>
      <c r="J16" s="50"/>
    </row>
    <row r="17" spans="1:10" ht="16" thickBot="1" x14ac:dyDescent="0.4">
      <c r="A17" s="50"/>
      <c r="B17" s="81"/>
      <c r="C17" s="50"/>
      <c r="D17" s="50"/>
      <c r="E17" s="59"/>
      <c r="F17" s="50"/>
      <c r="G17" s="50"/>
      <c r="H17" s="50"/>
      <c r="I17" s="50"/>
      <c r="J17" s="50"/>
    </row>
    <row r="18" spans="1:10" ht="15" thickBot="1" x14ac:dyDescent="0.4">
      <c r="A18" s="50"/>
      <c r="B18" s="82" t="s">
        <v>0</v>
      </c>
      <c r="C18" s="66" t="s">
        <v>1</v>
      </c>
      <c r="D18" s="66"/>
      <c r="E18" s="66" t="s">
        <v>118</v>
      </c>
      <c r="F18" s="66" t="s">
        <v>119</v>
      </c>
      <c r="G18" s="83"/>
      <c r="H18" s="50"/>
      <c r="I18" s="50"/>
      <c r="J18" s="50"/>
    </row>
    <row r="19" spans="1:10" x14ac:dyDescent="0.35">
      <c r="A19" s="50"/>
      <c r="B19" s="84"/>
      <c r="C19" s="2"/>
      <c r="D19" s="2"/>
      <c r="E19" s="85"/>
      <c r="F19" s="2"/>
      <c r="G19" s="1"/>
      <c r="H19" s="50"/>
      <c r="I19" s="50"/>
      <c r="J19" s="50"/>
    </row>
    <row r="20" spans="1:10" x14ac:dyDescent="0.35">
      <c r="A20" s="50"/>
      <c r="B20" s="11"/>
      <c r="C20" s="86"/>
      <c r="D20" s="86"/>
      <c r="E20" s="87"/>
      <c r="F20" s="86"/>
      <c r="G20" s="1"/>
      <c r="H20" s="50"/>
      <c r="I20" s="50"/>
      <c r="J20" s="50"/>
    </row>
    <row r="21" spans="1:10" x14ac:dyDescent="0.35">
      <c r="A21" s="50"/>
      <c r="B21" s="11"/>
      <c r="C21" s="86"/>
      <c r="D21" s="86"/>
      <c r="E21" s="87"/>
      <c r="F21" s="86"/>
      <c r="G21" s="1"/>
      <c r="H21" s="50"/>
      <c r="I21" s="50"/>
      <c r="J21" s="50"/>
    </row>
    <row r="22" spans="1:10" x14ac:dyDescent="0.35">
      <c r="A22" s="50"/>
      <c r="B22" s="11"/>
      <c r="C22" s="86"/>
      <c r="D22" s="86"/>
      <c r="E22" s="87"/>
      <c r="F22" s="86"/>
      <c r="G22" s="1"/>
      <c r="H22" s="50"/>
      <c r="I22" s="50"/>
      <c r="J22" s="50"/>
    </row>
    <row r="23" spans="1:10" x14ac:dyDescent="0.35">
      <c r="A23" s="50"/>
      <c r="B23" s="11"/>
      <c r="C23" s="86"/>
      <c r="D23" s="86"/>
      <c r="E23" s="87"/>
      <c r="F23" s="86"/>
      <c r="G23" s="1"/>
      <c r="H23" s="50"/>
      <c r="I23" s="50"/>
      <c r="J23" s="50"/>
    </row>
    <row r="24" spans="1:10" x14ac:dyDescent="0.35">
      <c r="A24" s="50"/>
      <c r="B24" s="11"/>
      <c r="C24" s="86"/>
      <c r="D24" s="86"/>
      <c r="E24" s="87"/>
      <c r="F24" s="86"/>
      <c r="G24" s="1"/>
      <c r="H24" s="50"/>
      <c r="I24" s="50"/>
      <c r="J24" s="50"/>
    </row>
    <row r="25" spans="1:10" x14ac:dyDescent="0.35">
      <c r="A25" s="50"/>
      <c r="B25" s="11"/>
      <c r="C25" s="86"/>
      <c r="D25" s="86"/>
      <c r="E25" s="87"/>
      <c r="F25" s="86"/>
      <c r="G25" s="1"/>
      <c r="H25" s="50"/>
      <c r="I25" s="50"/>
      <c r="J25" s="50"/>
    </row>
    <row r="26" spans="1:10" x14ac:dyDescent="0.35">
      <c r="A26" s="50"/>
      <c r="B26" s="11"/>
      <c r="C26" s="86"/>
      <c r="D26" s="86"/>
      <c r="E26" s="87"/>
      <c r="F26" s="86"/>
      <c r="G26" s="1"/>
      <c r="H26" s="50"/>
      <c r="I26" s="50"/>
      <c r="J26" s="50"/>
    </row>
    <row r="27" spans="1:10" ht="15" thickBot="1" x14ac:dyDescent="0.4">
      <c r="A27" s="50"/>
      <c r="B27" s="3"/>
      <c r="C27" s="88"/>
      <c r="D27" s="88"/>
      <c r="E27" s="44"/>
      <c r="F27" s="88"/>
      <c r="G27" s="1"/>
      <c r="H27" s="50"/>
      <c r="I27" s="50"/>
      <c r="J27" s="50"/>
    </row>
    <row r="28" spans="1:10" x14ac:dyDescent="0.35">
      <c r="A28" s="50"/>
      <c r="B28" s="59"/>
      <c r="C28" s="50"/>
      <c r="D28" s="50"/>
      <c r="E28" s="59"/>
      <c r="F28" s="50"/>
      <c r="G28" s="50"/>
      <c r="H28" s="50"/>
      <c r="I28" s="50"/>
      <c r="J28" s="50"/>
    </row>
  </sheetData>
  <mergeCells count="13">
    <mergeCell ref="C6:G6"/>
    <mergeCell ref="C5:G5"/>
    <mergeCell ref="H5:I5"/>
    <mergeCell ref="B1:I1"/>
    <mergeCell ref="B2:I2"/>
    <mergeCell ref="B3:I3"/>
    <mergeCell ref="D11:I11"/>
    <mergeCell ref="B13:F13"/>
    <mergeCell ref="B14:F14"/>
    <mergeCell ref="B16:D16"/>
    <mergeCell ref="C7:G7"/>
    <mergeCell ref="B8:G8"/>
    <mergeCell ref="D10:I10"/>
  </mergeCells>
  <printOptions horizontalCentered="1"/>
  <pageMargins left="0.25" right="0.25" top="0.75" bottom="0"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79998168889431442"/>
    <pageSetUpPr fitToPage="1"/>
  </sheetPr>
  <dimension ref="B1:I100"/>
  <sheetViews>
    <sheetView tabSelected="1" view="pageBreakPreview" topLeftCell="A100" zoomScale="110" zoomScaleNormal="100" zoomScaleSheetLayoutView="110" workbookViewId="0">
      <selection activeCell="C38" sqref="C38"/>
    </sheetView>
  </sheetViews>
  <sheetFormatPr defaultColWidth="8.6328125" defaultRowHeight="14" x14ac:dyDescent="0.3"/>
  <cols>
    <col min="1" max="1" width="4.1796875" style="50" customWidth="1"/>
    <col min="2" max="2" width="12.6328125" style="50" customWidth="1"/>
    <col min="3" max="3" width="96" style="50" customWidth="1"/>
    <col min="4" max="4" width="5.6328125" style="59" bestFit="1" customWidth="1"/>
    <col min="5" max="5" width="11.1796875" style="50" customWidth="1"/>
    <col min="6" max="9" width="10.6328125" style="50" customWidth="1"/>
    <col min="10" max="16384" width="8.6328125" style="50"/>
  </cols>
  <sheetData>
    <row r="1" spans="2:9" ht="22.5" x14ac:dyDescent="0.45">
      <c r="B1" s="144" t="str">
        <f ca="1">RIGHT(CELL("filename",E2),LEN(CELL("filename",E2))-FIND("]",CELL("filename",E2)))</f>
        <v>OHL S4</v>
      </c>
      <c r="C1" s="144"/>
      <c r="D1" s="144"/>
      <c r="E1" s="144"/>
      <c r="F1" s="144"/>
      <c r="G1" s="144"/>
      <c r="H1" s="144"/>
      <c r="I1" s="144"/>
    </row>
    <row r="2" spans="2:9" ht="20" x14ac:dyDescent="0.3">
      <c r="B2" s="127" t="s">
        <v>13</v>
      </c>
      <c r="C2" s="127"/>
      <c r="D2" s="127"/>
      <c r="E2" s="127"/>
      <c r="F2" s="127"/>
      <c r="G2" s="127"/>
      <c r="H2" s="127"/>
      <c r="I2" s="127"/>
    </row>
    <row r="3" spans="2:9" ht="16" thickBot="1" x14ac:dyDescent="0.35">
      <c r="B3" s="4"/>
    </row>
    <row r="4" spans="2:9" ht="29.25" customHeight="1" thickBot="1" x14ac:dyDescent="0.35">
      <c r="B4" s="14" t="s">
        <v>0</v>
      </c>
      <c r="C4" s="15" t="s">
        <v>1</v>
      </c>
      <c r="D4" s="16" t="s">
        <v>109</v>
      </c>
      <c r="E4" s="16" t="s">
        <v>2</v>
      </c>
      <c r="F4" s="142" t="s">
        <v>110</v>
      </c>
      <c r="G4" s="143"/>
      <c r="H4" s="142" t="s">
        <v>111</v>
      </c>
      <c r="I4" s="143"/>
    </row>
    <row r="5" spans="2:9" ht="52.5" customHeight="1" x14ac:dyDescent="0.3">
      <c r="B5" s="54"/>
      <c r="C5" s="112"/>
      <c r="D5" s="60"/>
      <c r="E5" s="17" t="s">
        <v>151</v>
      </c>
      <c r="F5" s="14" t="s">
        <v>10</v>
      </c>
      <c r="G5" s="14" t="s">
        <v>11</v>
      </c>
      <c r="H5" s="15" t="s">
        <v>15</v>
      </c>
      <c r="I5" s="16" t="s">
        <v>14</v>
      </c>
    </row>
    <row r="6" spans="2:9" ht="14.5" thickBot="1" x14ac:dyDescent="0.35">
      <c r="B6" s="18"/>
      <c r="C6" s="19"/>
      <c r="D6" s="61"/>
      <c r="E6" s="46" t="s">
        <v>6</v>
      </c>
      <c r="F6" s="47" t="s">
        <v>7</v>
      </c>
      <c r="G6" s="48" t="s">
        <v>8</v>
      </c>
      <c r="H6" s="49" t="s">
        <v>9</v>
      </c>
      <c r="I6" s="55" t="s">
        <v>3</v>
      </c>
    </row>
    <row r="7" spans="2:9" x14ac:dyDescent="0.3">
      <c r="B7" s="5"/>
      <c r="C7" s="13"/>
      <c r="D7" s="41"/>
      <c r="E7" s="41"/>
      <c r="F7" s="7"/>
      <c r="G7" s="7"/>
      <c r="H7" s="10"/>
      <c r="I7" s="6"/>
    </row>
    <row r="8" spans="2:9" ht="17.5" x14ac:dyDescent="0.3">
      <c r="B8" s="92"/>
      <c r="C8" s="92" t="s">
        <v>122</v>
      </c>
      <c r="D8" s="98"/>
      <c r="E8" s="99"/>
      <c r="F8" s="100"/>
      <c r="G8" s="101"/>
      <c r="H8" s="100"/>
      <c r="I8" s="102"/>
    </row>
    <row r="9" spans="2:9" x14ac:dyDescent="0.3">
      <c r="B9" s="39" t="s">
        <v>123</v>
      </c>
      <c r="C9" s="38" t="s">
        <v>99</v>
      </c>
      <c r="D9" s="69"/>
      <c r="E9" s="42"/>
      <c r="F9" s="5"/>
      <c r="G9" s="5"/>
      <c r="H9" s="13"/>
      <c r="I9" s="6"/>
    </row>
    <row r="10" spans="2:9" x14ac:dyDescent="0.3">
      <c r="B10" s="45" t="s">
        <v>124</v>
      </c>
      <c r="C10" s="5" t="s">
        <v>26</v>
      </c>
      <c r="D10" s="43" t="s">
        <v>112</v>
      </c>
      <c r="E10" s="43">
        <v>6</v>
      </c>
      <c r="F10" s="8"/>
      <c r="G10" s="8"/>
      <c r="H10" s="40">
        <f>E10*F10</f>
        <v>0</v>
      </c>
      <c r="I10" s="37">
        <f>E10*G10</f>
        <v>0</v>
      </c>
    </row>
    <row r="11" spans="2:9" x14ac:dyDescent="0.3">
      <c r="B11" s="45" t="s">
        <v>125</v>
      </c>
      <c r="C11" s="5" t="s">
        <v>29</v>
      </c>
      <c r="D11" s="43" t="s">
        <v>112</v>
      </c>
      <c r="E11" s="43">
        <v>6</v>
      </c>
      <c r="F11" s="8"/>
      <c r="G11" s="8"/>
      <c r="H11" s="40">
        <f t="shared" ref="H11:H12" si="0">E11*F11</f>
        <v>0</v>
      </c>
      <c r="I11" s="37">
        <f>E11*G11</f>
        <v>0</v>
      </c>
    </row>
    <row r="12" spans="2:9" x14ac:dyDescent="0.3">
      <c r="B12" s="45" t="s">
        <v>126</v>
      </c>
      <c r="C12" s="5" t="s">
        <v>31</v>
      </c>
      <c r="D12" s="43" t="s">
        <v>112</v>
      </c>
      <c r="E12" s="43">
        <v>24</v>
      </c>
      <c r="F12" s="8"/>
      <c r="G12" s="8"/>
      <c r="H12" s="40">
        <f t="shared" si="0"/>
        <v>0</v>
      </c>
      <c r="I12" s="37">
        <f>E12*G12</f>
        <v>0</v>
      </c>
    </row>
    <row r="13" spans="2:9" ht="157.5" x14ac:dyDescent="0.3">
      <c r="B13" s="45"/>
      <c r="C13" s="106" t="s">
        <v>185</v>
      </c>
      <c r="D13" s="43"/>
      <c r="E13" s="43"/>
      <c r="F13" s="8"/>
      <c r="G13" s="8"/>
      <c r="H13" s="40"/>
      <c r="I13" s="90"/>
    </row>
    <row r="14" spans="2:9" x14ac:dyDescent="0.3">
      <c r="B14" s="45"/>
      <c r="C14" s="5"/>
      <c r="D14" s="43"/>
      <c r="E14" s="43"/>
      <c r="F14" s="8"/>
      <c r="G14" s="8"/>
      <c r="H14" s="40"/>
      <c r="I14" s="90"/>
    </row>
    <row r="15" spans="2:9" x14ac:dyDescent="0.3">
      <c r="B15" s="39" t="s">
        <v>129</v>
      </c>
      <c r="C15" s="38" t="s">
        <v>100</v>
      </c>
      <c r="D15" s="70"/>
      <c r="E15" s="43"/>
      <c r="F15" s="8"/>
      <c r="G15" s="8"/>
      <c r="H15" s="11"/>
      <c r="I15" s="6"/>
    </row>
    <row r="16" spans="2:9" x14ac:dyDescent="0.3">
      <c r="B16" s="45" t="s">
        <v>130</v>
      </c>
      <c r="C16" s="5" t="s">
        <v>154</v>
      </c>
      <c r="D16" s="43" t="s">
        <v>113</v>
      </c>
      <c r="E16" s="43">
        <f>'from pls'!D48</f>
        <v>1</v>
      </c>
      <c r="F16" s="8"/>
      <c r="G16" s="8"/>
      <c r="H16" s="40">
        <f t="shared" ref="H16:H38" si="1">E16*F16</f>
        <v>0</v>
      </c>
      <c r="I16" s="37">
        <f>E16*G16</f>
        <v>0</v>
      </c>
    </row>
    <row r="17" spans="2:9" ht="52.5" x14ac:dyDescent="0.3">
      <c r="B17" s="45"/>
      <c r="C17" s="106" t="s">
        <v>159</v>
      </c>
      <c r="D17" s="43"/>
      <c r="E17" s="43"/>
      <c r="F17" s="8"/>
      <c r="G17" s="8"/>
      <c r="H17" s="40"/>
      <c r="I17" s="37"/>
    </row>
    <row r="18" spans="2:9" x14ac:dyDescent="0.3">
      <c r="B18" s="5"/>
      <c r="C18" s="5"/>
      <c r="D18" s="43"/>
      <c r="E18" s="43"/>
      <c r="F18" s="8"/>
      <c r="G18" s="8"/>
      <c r="H18" s="40"/>
      <c r="I18" s="37"/>
    </row>
    <row r="19" spans="2:9" x14ac:dyDescent="0.3">
      <c r="B19" s="39" t="s">
        <v>131</v>
      </c>
      <c r="C19" s="38" t="s">
        <v>101</v>
      </c>
      <c r="D19" s="70"/>
      <c r="E19" s="43"/>
      <c r="F19" s="8"/>
      <c r="G19" s="8"/>
      <c r="H19" s="40"/>
      <c r="I19" s="37"/>
    </row>
    <row r="20" spans="2:9" x14ac:dyDescent="0.3">
      <c r="B20" s="45" t="s">
        <v>132</v>
      </c>
      <c r="C20" s="5" t="s">
        <v>73</v>
      </c>
      <c r="D20" s="43" t="s">
        <v>113</v>
      </c>
      <c r="E20" s="43">
        <f>'from pls'!D49</f>
        <v>1</v>
      </c>
      <c r="F20" s="8"/>
      <c r="G20" s="8"/>
      <c r="H20" s="40">
        <f t="shared" si="1"/>
        <v>0</v>
      </c>
      <c r="I20" s="37">
        <f t="shared" ref="I20:I38" si="2">E20*G20</f>
        <v>0</v>
      </c>
    </row>
    <row r="21" spans="2:9" ht="21" x14ac:dyDescent="0.3">
      <c r="B21" s="45"/>
      <c r="C21" s="106" t="s">
        <v>155</v>
      </c>
      <c r="D21" s="43"/>
      <c r="E21" s="43"/>
      <c r="F21" s="8"/>
      <c r="G21" s="8"/>
      <c r="H21" s="40"/>
      <c r="I21" s="37"/>
    </row>
    <row r="22" spans="2:9" x14ac:dyDescent="0.3">
      <c r="B22" s="5"/>
      <c r="C22" s="5"/>
      <c r="D22" s="43"/>
      <c r="E22" s="43"/>
      <c r="F22" s="8"/>
      <c r="G22" s="8"/>
      <c r="H22" s="40"/>
      <c r="I22" s="37"/>
    </row>
    <row r="23" spans="2:9" x14ac:dyDescent="0.3">
      <c r="B23" s="39" t="s">
        <v>133</v>
      </c>
      <c r="C23" s="38" t="s">
        <v>102</v>
      </c>
      <c r="D23" s="70"/>
      <c r="E23" s="43"/>
      <c r="F23" s="8"/>
      <c r="G23" s="8"/>
      <c r="H23" s="40"/>
      <c r="I23" s="37"/>
    </row>
    <row r="24" spans="2:9" x14ac:dyDescent="0.3">
      <c r="B24" s="45" t="s">
        <v>134</v>
      </c>
      <c r="C24" s="5" t="s">
        <v>74</v>
      </c>
      <c r="D24" s="43" t="s">
        <v>113</v>
      </c>
      <c r="E24" s="43">
        <f>'from pls'!D50</f>
        <v>1</v>
      </c>
      <c r="F24" s="8"/>
      <c r="G24" s="8"/>
      <c r="H24" s="40">
        <f t="shared" si="1"/>
        <v>0</v>
      </c>
      <c r="I24" s="37">
        <f t="shared" si="2"/>
        <v>0</v>
      </c>
    </row>
    <row r="25" spans="2:9" ht="31.5" x14ac:dyDescent="0.3">
      <c r="B25" s="5"/>
      <c r="C25" s="106" t="s">
        <v>156</v>
      </c>
      <c r="D25" s="43"/>
      <c r="E25" s="43"/>
      <c r="F25" s="8"/>
      <c r="G25" s="8"/>
      <c r="H25" s="40"/>
      <c r="I25" s="37"/>
    </row>
    <row r="26" spans="2:9" x14ac:dyDescent="0.3">
      <c r="B26" s="5"/>
      <c r="C26" s="5"/>
      <c r="D26" s="43"/>
      <c r="E26" s="43"/>
      <c r="F26" s="8"/>
      <c r="G26" s="8"/>
      <c r="H26" s="40"/>
      <c r="I26" s="37"/>
    </row>
    <row r="27" spans="2:9" x14ac:dyDescent="0.3">
      <c r="B27" s="39" t="s">
        <v>135</v>
      </c>
      <c r="C27" s="111" t="s">
        <v>103</v>
      </c>
      <c r="D27" s="70"/>
      <c r="E27" s="43"/>
      <c r="F27" s="8"/>
      <c r="G27" s="8"/>
      <c r="H27" s="40"/>
      <c r="I27" s="37"/>
    </row>
    <row r="28" spans="2:9" x14ac:dyDescent="0.3">
      <c r="B28" s="45" t="s">
        <v>136</v>
      </c>
      <c r="C28" s="5" t="s">
        <v>196</v>
      </c>
      <c r="D28" s="43" t="s">
        <v>113</v>
      </c>
      <c r="E28" s="43">
        <v>6</v>
      </c>
      <c r="F28" s="8"/>
      <c r="G28" s="8"/>
      <c r="H28" s="40"/>
      <c r="I28" s="37"/>
    </row>
    <row r="29" spans="2:9" x14ac:dyDescent="0.3">
      <c r="B29" s="45" t="s">
        <v>199</v>
      </c>
      <c r="C29" s="5" t="s">
        <v>197</v>
      </c>
      <c r="D29" s="43" t="s">
        <v>113</v>
      </c>
      <c r="E29" s="43">
        <v>6</v>
      </c>
      <c r="F29" s="8"/>
      <c r="G29" s="8"/>
      <c r="H29" s="40"/>
      <c r="I29" s="37"/>
    </row>
    <row r="30" spans="2:9" x14ac:dyDescent="0.3">
      <c r="B30" s="45" t="s">
        <v>200</v>
      </c>
      <c r="C30" s="5" t="s">
        <v>198</v>
      </c>
      <c r="D30" s="43" t="s">
        <v>113</v>
      </c>
      <c r="E30" s="43">
        <v>24</v>
      </c>
      <c r="F30" s="8"/>
      <c r="G30" s="8"/>
      <c r="H30" s="40"/>
      <c r="I30" s="37"/>
    </row>
    <row r="31" spans="2:9" ht="31.5" x14ac:dyDescent="0.3">
      <c r="B31" s="5"/>
      <c r="C31" s="122" t="s">
        <v>205</v>
      </c>
      <c r="D31" s="43"/>
      <c r="E31" s="43"/>
      <c r="F31" s="8"/>
      <c r="G31" s="8"/>
      <c r="H31" s="40"/>
      <c r="I31" s="37"/>
    </row>
    <row r="32" spans="2:9" x14ac:dyDescent="0.3">
      <c r="B32" s="5"/>
      <c r="C32" s="5"/>
      <c r="D32" s="43"/>
      <c r="E32" s="43"/>
      <c r="F32" s="8"/>
      <c r="G32" s="8"/>
      <c r="H32" s="40"/>
      <c r="I32" s="37"/>
    </row>
    <row r="33" spans="2:9" x14ac:dyDescent="0.3">
      <c r="B33" s="39" t="s">
        <v>137</v>
      </c>
      <c r="C33" s="38" t="s">
        <v>108</v>
      </c>
      <c r="D33" s="70"/>
      <c r="E33" s="43"/>
      <c r="F33" s="8"/>
      <c r="G33" s="8"/>
      <c r="H33" s="40"/>
      <c r="I33" s="37"/>
    </row>
    <row r="34" spans="2:9" x14ac:dyDescent="0.3">
      <c r="B34" s="45" t="s">
        <v>138</v>
      </c>
      <c r="C34" s="5" t="s">
        <v>76</v>
      </c>
      <c r="D34" s="43" t="s">
        <v>193</v>
      </c>
      <c r="E34" s="43">
        <v>4.8</v>
      </c>
      <c r="F34" s="8"/>
      <c r="G34" s="8"/>
      <c r="H34" s="40">
        <f t="shared" si="1"/>
        <v>0</v>
      </c>
      <c r="I34" s="37">
        <f t="shared" si="2"/>
        <v>0</v>
      </c>
    </row>
    <row r="35" spans="2:9" ht="31.5" x14ac:dyDescent="0.3">
      <c r="B35" s="45"/>
      <c r="C35" s="106" t="s">
        <v>194</v>
      </c>
      <c r="D35" s="43"/>
      <c r="E35" s="43"/>
      <c r="F35" s="8"/>
      <c r="G35" s="8"/>
      <c r="H35" s="40"/>
      <c r="I35" s="37"/>
    </row>
    <row r="36" spans="2:9" x14ac:dyDescent="0.3">
      <c r="B36" s="45" t="s">
        <v>139</v>
      </c>
      <c r="C36" s="5" t="s">
        <v>77</v>
      </c>
      <c r="D36" s="43" t="s">
        <v>193</v>
      </c>
      <c r="E36" s="43">
        <v>4.8</v>
      </c>
      <c r="F36" s="8"/>
      <c r="G36" s="8"/>
      <c r="H36" s="40">
        <f t="shared" si="1"/>
        <v>0</v>
      </c>
      <c r="I36" s="37">
        <f t="shared" si="2"/>
        <v>0</v>
      </c>
    </row>
    <row r="37" spans="2:9" ht="168" x14ac:dyDescent="0.3">
      <c r="B37" s="45"/>
      <c r="C37" s="106" t="s">
        <v>195</v>
      </c>
      <c r="D37" s="43"/>
      <c r="E37" s="43"/>
      <c r="F37" s="8"/>
      <c r="G37" s="8"/>
      <c r="H37" s="40"/>
      <c r="I37" s="37"/>
    </row>
    <row r="38" spans="2:9" x14ac:dyDescent="0.3">
      <c r="B38" s="45" t="s">
        <v>140</v>
      </c>
      <c r="C38" s="110" t="s">
        <v>78</v>
      </c>
      <c r="D38" s="43" t="s">
        <v>193</v>
      </c>
      <c r="E38" s="43">
        <v>2.7810000000000001</v>
      </c>
      <c r="F38" s="8"/>
      <c r="G38" s="8"/>
      <c r="H38" s="40">
        <f t="shared" si="1"/>
        <v>0</v>
      </c>
      <c r="I38" s="37">
        <f t="shared" si="2"/>
        <v>0</v>
      </c>
    </row>
    <row r="39" spans="2:9" ht="84.5" customHeight="1" x14ac:dyDescent="0.3">
      <c r="B39" s="45"/>
      <c r="C39" s="106" t="s">
        <v>160</v>
      </c>
      <c r="D39" s="43"/>
      <c r="E39" s="89"/>
      <c r="F39" s="8"/>
      <c r="G39" s="8"/>
      <c r="H39" s="40"/>
      <c r="I39" s="90"/>
    </row>
    <row r="40" spans="2:9" x14ac:dyDescent="0.3">
      <c r="B40" s="45"/>
      <c r="C40" s="106"/>
      <c r="D40" s="89"/>
      <c r="E40" s="42"/>
      <c r="F40" s="8"/>
      <c r="G40" s="8"/>
      <c r="H40" s="40"/>
      <c r="I40" s="90"/>
    </row>
    <row r="41" spans="2:9" x14ac:dyDescent="0.3">
      <c r="B41" s="39" t="s">
        <v>165</v>
      </c>
      <c r="C41" s="38" t="s">
        <v>164</v>
      </c>
      <c r="D41" s="89"/>
      <c r="E41" s="42"/>
      <c r="F41" s="8"/>
      <c r="G41" s="8"/>
      <c r="H41" s="40"/>
      <c r="I41" s="90"/>
    </row>
    <row r="42" spans="2:9" x14ac:dyDescent="0.3">
      <c r="B42" s="45" t="s">
        <v>166</v>
      </c>
      <c r="C42" s="5" t="s">
        <v>167</v>
      </c>
      <c r="D42" s="89" t="s">
        <v>112</v>
      </c>
      <c r="E42" s="42">
        <v>10</v>
      </c>
      <c r="F42" s="8"/>
      <c r="G42" s="8"/>
      <c r="H42" s="40">
        <f t="shared" ref="H42" si="3">E42*F42</f>
        <v>0</v>
      </c>
      <c r="I42" s="37">
        <f t="shared" ref="I42" si="4">E42*G42</f>
        <v>0</v>
      </c>
    </row>
    <row r="43" spans="2:9" ht="42" x14ac:dyDescent="0.3">
      <c r="B43" s="45"/>
      <c r="C43" s="106" t="s">
        <v>172</v>
      </c>
      <c r="D43" s="89"/>
      <c r="E43" s="42"/>
      <c r="F43" s="8"/>
      <c r="G43" s="8"/>
      <c r="H43" s="40"/>
      <c r="I43" s="90"/>
    </row>
    <row r="44" spans="2:9" x14ac:dyDescent="0.3">
      <c r="B44" s="45"/>
      <c r="C44" s="106"/>
      <c r="D44" s="89"/>
      <c r="E44" s="42"/>
      <c r="F44" s="8"/>
      <c r="G44" s="8"/>
      <c r="H44" s="40"/>
      <c r="I44" s="90"/>
    </row>
    <row r="45" spans="2:9" x14ac:dyDescent="0.3">
      <c r="B45" s="39" t="s">
        <v>173</v>
      </c>
      <c r="C45" s="38" t="s">
        <v>174</v>
      </c>
      <c r="D45" s="41"/>
      <c r="E45" s="41"/>
      <c r="F45" s="8"/>
      <c r="G45" s="8"/>
      <c r="H45" s="40"/>
      <c r="I45" s="37"/>
    </row>
    <row r="46" spans="2:9" x14ac:dyDescent="0.3">
      <c r="B46" s="120"/>
      <c r="C46" s="121"/>
      <c r="D46" s="41"/>
      <c r="E46" s="42"/>
      <c r="F46" s="8"/>
      <c r="G46" s="8"/>
      <c r="H46" s="40"/>
      <c r="I46" s="90"/>
    </row>
    <row r="47" spans="2:9" x14ac:dyDescent="0.3">
      <c r="B47" s="5" t="s">
        <v>176</v>
      </c>
      <c r="C47" s="121" t="s">
        <v>177</v>
      </c>
      <c r="D47" s="41" t="s">
        <v>113</v>
      </c>
      <c r="E47" s="41">
        <v>1</v>
      </c>
      <c r="F47" s="8"/>
      <c r="G47" s="8"/>
      <c r="H47" s="40">
        <f t="shared" ref="H47" si="5">E47*F47</f>
        <v>0</v>
      </c>
      <c r="I47" s="37">
        <f t="shared" ref="I47" si="6">E47*G47</f>
        <v>0</v>
      </c>
    </row>
    <row r="48" spans="2:9" ht="68" customHeight="1" x14ac:dyDescent="0.3">
      <c r="B48" s="5"/>
      <c r="C48" s="109" t="s">
        <v>188</v>
      </c>
      <c r="D48" s="41"/>
      <c r="E48" s="42"/>
      <c r="F48" s="8"/>
      <c r="G48" s="8"/>
      <c r="H48" s="40"/>
      <c r="I48" s="90"/>
    </row>
    <row r="49" spans="2:9" x14ac:dyDescent="0.3">
      <c r="B49" s="5" t="s">
        <v>178</v>
      </c>
      <c r="C49" s="121" t="s">
        <v>186</v>
      </c>
      <c r="D49" s="41" t="s">
        <v>113</v>
      </c>
      <c r="E49" s="41">
        <v>1</v>
      </c>
      <c r="F49" s="8"/>
      <c r="G49" s="8"/>
      <c r="H49" s="40">
        <f t="shared" ref="H49" si="7">E49*F49</f>
        <v>0</v>
      </c>
      <c r="I49" s="37">
        <f t="shared" ref="I49" si="8">E49*G49</f>
        <v>0</v>
      </c>
    </row>
    <row r="50" spans="2:9" ht="59" customHeight="1" x14ac:dyDescent="0.3">
      <c r="B50" s="5"/>
      <c r="C50" s="109" t="s">
        <v>187</v>
      </c>
      <c r="D50" s="41"/>
      <c r="E50" s="42"/>
      <c r="F50" s="8"/>
      <c r="G50" s="8"/>
      <c r="H50" s="40"/>
      <c r="I50" s="90"/>
    </row>
    <row r="51" spans="2:9" x14ac:dyDescent="0.3">
      <c r="B51" s="5" t="s">
        <v>178</v>
      </c>
      <c r="C51" s="121" t="s">
        <v>180</v>
      </c>
      <c r="D51" s="41" t="s">
        <v>113</v>
      </c>
      <c r="E51" s="41">
        <v>1</v>
      </c>
      <c r="F51" s="8"/>
      <c r="G51" s="8"/>
      <c r="H51" s="40">
        <f t="shared" ref="H51" si="9">E51*F51</f>
        <v>0</v>
      </c>
      <c r="I51" s="37">
        <f t="shared" ref="I51" si="10">E51*G51</f>
        <v>0</v>
      </c>
    </row>
    <row r="52" spans="2:9" ht="77" customHeight="1" x14ac:dyDescent="0.3">
      <c r="B52" s="5"/>
      <c r="C52" s="109" t="s">
        <v>189</v>
      </c>
      <c r="D52" s="41"/>
      <c r="E52" s="42"/>
      <c r="F52" s="8"/>
      <c r="G52" s="8"/>
      <c r="H52" s="40"/>
      <c r="I52" s="90"/>
    </row>
    <row r="53" spans="2:9" x14ac:dyDescent="0.3">
      <c r="B53" s="5" t="s">
        <v>192</v>
      </c>
      <c r="C53" s="121" t="s">
        <v>179</v>
      </c>
      <c r="D53" s="41" t="s">
        <v>113</v>
      </c>
      <c r="E53" s="41">
        <v>1</v>
      </c>
      <c r="F53" s="8"/>
      <c r="G53" s="8"/>
      <c r="H53" s="40">
        <f t="shared" ref="H53" si="11">E53*F53</f>
        <v>0</v>
      </c>
      <c r="I53" s="37">
        <f t="shared" ref="I53" si="12">E53*G53</f>
        <v>0</v>
      </c>
    </row>
    <row r="54" spans="2:9" ht="31.5" x14ac:dyDescent="0.3">
      <c r="B54" s="45"/>
      <c r="C54" s="109" t="s">
        <v>190</v>
      </c>
      <c r="D54" s="89"/>
      <c r="E54" s="42"/>
      <c r="F54" s="8"/>
      <c r="G54" s="8"/>
      <c r="H54" s="40"/>
      <c r="I54" s="90"/>
    </row>
    <row r="55" spans="2:9" x14ac:dyDescent="0.3">
      <c r="B55" s="45"/>
      <c r="C55" s="106"/>
      <c r="D55" s="89"/>
      <c r="E55" s="42"/>
      <c r="F55" s="8"/>
      <c r="G55" s="8"/>
      <c r="H55" s="40"/>
      <c r="I55" s="90"/>
    </row>
    <row r="56" spans="2:9" x14ac:dyDescent="0.3">
      <c r="B56" s="39" t="s">
        <v>168</v>
      </c>
      <c r="C56" s="38" t="s">
        <v>169</v>
      </c>
      <c r="D56" s="89"/>
      <c r="E56" s="42"/>
      <c r="F56" s="8"/>
      <c r="G56" s="8"/>
      <c r="H56" s="40"/>
      <c r="I56" s="90"/>
    </row>
    <row r="57" spans="2:9" ht="52" x14ac:dyDescent="0.3">
      <c r="B57" s="5" t="s">
        <v>168</v>
      </c>
      <c r="C57" s="11" t="s">
        <v>170</v>
      </c>
      <c r="D57" s="89" t="s">
        <v>113</v>
      </c>
      <c r="E57" s="42">
        <v>1</v>
      </c>
      <c r="F57" s="8"/>
      <c r="G57" s="8"/>
      <c r="H57" s="40">
        <f>E57*F57</f>
        <v>0</v>
      </c>
      <c r="I57" s="37">
        <f>E57*G57</f>
        <v>0</v>
      </c>
    </row>
    <row r="58" spans="2:9" ht="31.5" x14ac:dyDescent="0.3">
      <c r="B58" s="5"/>
      <c r="C58" s="109" t="s">
        <v>171</v>
      </c>
      <c r="D58" s="89"/>
      <c r="E58" s="42"/>
      <c r="F58" s="8"/>
      <c r="G58" s="8"/>
      <c r="H58" s="40"/>
      <c r="I58" s="90"/>
    </row>
    <row r="59" spans="2:9" x14ac:dyDescent="0.3">
      <c r="B59" s="45"/>
      <c r="C59" s="106"/>
      <c r="D59" s="89"/>
      <c r="E59" s="42"/>
      <c r="F59" s="8"/>
      <c r="G59" s="8"/>
      <c r="H59" s="40"/>
      <c r="I59" s="90"/>
    </row>
    <row r="60" spans="2:9" ht="17.5" x14ac:dyDescent="0.3">
      <c r="B60" s="91"/>
      <c r="C60" s="92" t="s">
        <v>121</v>
      </c>
      <c r="D60" s="93"/>
      <c r="E60" s="94"/>
      <c r="F60" s="95"/>
      <c r="G60" s="96"/>
      <c r="H60" s="95"/>
      <c r="I60" s="97"/>
    </row>
    <row r="61" spans="2:9" x14ac:dyDescent="0.3">
      <c r="B61" s="39" t="s">
        <v>127</v>
      </c>
      <c r="C61" s="38" t="s">
        <v>99</v>
      </c>
      <c r="D61" s="43"/>
      <c r="E61" s="43"/>
      <c r="F61" s="8"/>
      <c r="G61" s="8"/>
      <c r="H61" s="40"/>
      <c r="I61" s="90"/>
    </row>
    <row r="62" spans="2:9" x14ac:dyDescent="0.3">
      <c r="B62" s="45" t="s">
        <v>128</v>
      </c>
      <c r="C62" s="5" t="s">
        <v>202</v>
      </c>
      <c r="D62" s="43" t="s">
        <v>112</v>
      </c>
      <c r="E62" s="43">
        <f>3*4</f>
        <v>12</v>
      </c>
      <c r="F62" s="8"/>
      <c r="G62" s="8"/>
      <c r="H62" s="40">
        <f>E62*F62</f>
        <v>0</v>
      </c>
      <c r="I62" s="37">
        <f t="shared" ref="I62" si="13">E62*G62</f>
        <v>0</v>
      </c>
    </row>
    <row r="63" spans="2:9" ht="173" customHeight="1" x14ac:dyDescent="0.3">
      <c r="B63" s="45"/>
      <c r="C63" s="106" t="s">
        <v>184</v>
      </c>
      <c r="D63" s="89"/>
      <c r="E63" s="89"/>
      <c r="F63" s="8"/>
      <c r="G63" s="8"/>
      <c r="H63" s="40"/>
      <c r="I63" s="90"/>
    </row>
    <row r="64" spans="2:9" x14ac:dyDescent="0.3">
      <c r="B64" s="39" t="s">
        <v>141</v>
      </c>
      <c r="C64" s="38" t="s">
        <v>101</v>
      </c>
      <c r="D64" s="70"/>
      <c r="E64" s="43"/>
      <c r="F64" s="8"/>
      <c r="G64" s="8"/>
      <c r="H64" s="40"/>
      <c r="I64" s="37"/>
    </row>
    <row r="65" spans="2:9" x14ac:dyDescent="0.3">
      <c r="B65" s="45" t="s">
        <v>142</v>
      </c>
      <c r="C65" s="5" t="s">
        <v>73</v>
      </c>
      <c r="D65" s="43" t="s">
        <v>113</v>
      </c>
      <c r="E65" s="43">
        <v>1</v>
      </c>
      <c r="F65" s="8"/>
      <c r="G65" s="8"/>
      <c r="H65" s="40">
        <f t="shared" ref="H65" si="14">E65*F65</f>
        <v>0</v>
      </c>
      <c r="I65" s="37">
        <f t="shared" ref="I65" si="15">E65*G65</f>
        <v>0</v>
      </c>
    </row>
    <row r="66" spans="2:9" ht="21" x14ac:dyDescent="0.3">
      <c r="B66" s="5"/>
      <c r="C66" s="106" t="s">
        <v>155</v>
      </c>
      <c r="D66" s="43"/>
      <c r="E66" s="43"/>
      <c r="F66" s="8"/>
      <c r="G66" s="8"/>
      <c r="H66" s="40"/>
      <c r="I66" s="37"/>
    </row>
    <row r="67" spans="2:9" x14ac:dyDescent="0.3">
      <c r="B67" s="5"/>
      <c r="C67" s="5"/>
      <c r="D67" s="43"/>
      <c r="E67" s="43"/>
      <c r="F67" s="8"/>
      <c r="G67" s="8"/>
      <c r="H67" s="40"/>
      <c r="I67" s="37"/>
    </row>
    <row r="68" spans="2:9" x14ac:dyDescent="0.3">
      <c r="B68" s="39" t="s">
        <v>143</v>
      </c>
      <c r="C68" s="38" t="s">
        <v>102</v>
      </c>
      <c r="D68" s="70"/>
      <c r="E68" s="43"/>
      <c r="F68" s="8"/>
      <c r="G68" s="8"/>
      <c r="H68" s="40"/>
      <c r="I68" s="37"/>
    </row>
    <row r="69" spans="2:9" x14ac:dyDescent="0.3">
      <c r="B69" s="45" t="s">
        <v>144</v>
      </c>
      <c r="C69" s="5" t="s">
        <v>74</v>
      </c>
      <c r="D69" s="43" t="s">
        <v>113</v>
      </c>
      <c r="E69" s="43">
        <v>1</v>
      </c>
      <c r="F69" s="8"/>
      <c r="G69" s="8"/>
      <c r="H69" s="40">
        <f t="shared" ref="H69" si="16">E69*F69</f>
        <v>0</v>
      </c>
      <c r="I69" s="37">
        <f t="shared" ref="I69" si="17">E69*G69</f>
        <v>0</v>
      </c>
    </row>
    <row r="70" spans="2:9" ht="31.5" x14ac:dyDescent="0.3">
      <c r="B70" s="5"/>
      <c r="C70" s="106" t="s">
        <v>156</v>
      </c>
      <c r="D70" s="43"/>
      <c r="E70" s="43"/>
      <c r="F70" s="8"/>
      <c r="G70" s="8"/>
      <c r="H70" s="40"/>
      <c r="I70" s="37"/>
    </row>
    <row r="71" spans="2:9" x14ac:dyDescent="0.3">
      <c r="B71" s="39" t="s">
        <v>145</v>
      </c>
      <c r="C71" s="38" t="s">
        <v>103</v>
      </c>
      <c r="D71" s="70"/>
      <c r="E71" s="43"/>
      <c r="F71" s="8"/>
      <c r="G71" s="8"/>
      <c r="H71" s="40"/>
      <c r="I71" s="37"/>
    </row>
    <row r="72" spans="2:9" x14ac:dyDescent="0.3">
      <c r="B72" s="45" t="s">
        <v>146</v>
      </c>
      <c r="C72" s="5" t="s">
        <v>201</v>
      </c>
      <c r="D72" s="43" t="s">
        <v>203</v>
      </c>
      <c r="E72" s="43">
        <v>12</v>
      </c>
      <c r="F72" s="8"/>
      <c r="G72" s="8"/>
      <c r="H72" s="40">
        <f t="shared" ref="H72" si="18">E72*F72</f>
        <v>0</v>
      </c>
      <c r="I72" s="37">
        <f t="shared" ref="I72" si="19">E72*G72</f>
        <v>0</v>
      </c>
    </row>
    <row r="73" spans="2:9" ht="42" x14ac:dyDescent="0.3">
      <c r="B73" s="5"/>
      <c r="C73" s="106" t="s">
        <v>204</v>
      </c>
      <c r="D73" s="43"/>
      <c r="E73" s="43"/>
      <c r="F73" s="8"/>
      <c r="G73" s="8"/>
      <c r="H73" s="40"/>
      <c r="I73" s="37"/>
    </row>
    <row r="74" spans="2:9" x14ac:dyDescent="0.3">
      <c r="B74" s="5"/>
      <c r="C74" s="5"/>
      <c r="D74" s="43"/>
      <c r="E74" s="43"/>
      <c r="F74" s="8"/>
      <c r="G74" s="8"/>
      <c r="H74" s="40"/>
      <c r="I74" s="37"/>
    </row>
    <row r="75" spans="2:9" x14ac:dyDescent="0.3">
      <c r="B75" s="39" t="s">
        <v>147</v>
      </c>
      <c r="C75" s="38" t="s">
        <v>108</v>
      </c>
      <c r="D75" s="70"/>
      <c r="E75" s="43"/>
      <c r="F75" s="8"/>
      <c r="G75" s="8"/>
      <c r="H75" s="40"/>
      <c r="I75" s="37"/>
    </row>
    <row r="76" spans="2:9" x14ac:dyDescent="0.3">
      <c r="B76" s="45" t="s">
        <v>148</v>
      </c>
      <c r="C76" s="5" t="s">
        <v>76</v>
      </c>
      <c r="D76" s="43" t="s">
        <v>153</v>
      </c>
      <c r="E76" s="43">
        <v>0.32</v>
      </c>
      <c r="F76" s="8"/>
      <c r="G76" s="8"/>
      <c r="H76" s="40">
        <f t="shared" ref="H76:H80" si="20">E76*F76</f>
        <v>0</v>
      </c>
      <c r="I76" s="37">
        <f t="shared" ref="I76:I80" si="21">E76*G76</f>
        <v>0</v>
      </c>
    </row>
    <row r="77" spans="2:9" ht="48" customHeight="1" x14ac:dyDescent="0.3">
      <c r="B77" s="45"/>
      <c r="C77" s="106" t="s">
        <v>161</v>
      </c>
      <c r="D77" s="43"/>
      <c r="E77" s="43"/>
      <c r="F77" s="8"/>
      <c r="G77" s="8"/>
      <c r="H77" s="40"/>
      <c r="I77" s="37"/>
    </row>
    <row r="78" spans="2:9" x14ac:dyDescent="0.3">
      <c r="B78" s="45" t="s">
        <v>149</v>
      </c>
      <c r="C78" s="5" t="s">
        <v>77</v>
      </c>
      <c r="D78" s="43" t="s">
        <v>153</v>
      </c>
      <c r="E78" s="43">
        <v>0.32</v>
      </c>
      <c r="F78" s="8"/>
      <c r="G78" s="8"/>
      <c r="H78" s="40">
        <f t="shared" si="20"/>
        <v>0</v>
      </c>
      <c r="I78" s="37">
        <f t="shared" si="21"/>
        <v>0</v>
      </c>
    </row>
    <row r="79" spans="2:9" ht="179" customHeight="1" x14ac:dyDescent="0.3">
      <c r="B79" s="45"/>
      <c r="C79" s="106" t="s">
        <v>162</v>
      </c>
      <c r="D79" s="43"/>
      <c r="E79" s="43"/>
      <c r="F79" s="8"/>
      <c r="G79" s="8"/>
      <c r="H79" s="40"/>
      <c r="I79" s="37"/>
    </row>
    <row r="80" spans="2:9" x14ac:dyDescent="0.3">
      <c r="B80" s="45" t="s">
        <v>150</v>
      </c>
      <c r="C80" s="5" t="s">
        <v>78</v>
      </c>
      <c r="D80" s="43" t="s">
        <v>153</v>
      </c>
      <c r="E80" s="43">
        <v>0.32</v>
      </c>
      <c r="F80" s="8"/>
      <c r="G80" s="8"/>
      <c r="H80" s="40">
        <f t="shared" si="20"/>
        <v>0</v>
      </c>
      <c r="I80" s="37">
        <f t="shared" si="21"/>
        <v>0</v>
      </c>
    </row>
    <row r="81" spans="2:9" ht="63" x14ac:dyDescent="0.3">
      <c r="B81" s="5"/>
      <c r="C81" s="106" t="s">
        <v>163</v>
      </c>
      <c r="D81" s="43"/>
      <c r="E81" s="43"/>
      <c r="F81" s="8"/>
      <c r="G81" s="8"/>
      <c r="H81" s="40"/>
      <c r="I81" s="37"/>
    </row>
    <row r="82" spans="2:9" x14ac:dyDescent="0.3">
      <c r="B82" s="113"/>
      <c r="C82" s="114"/>
      <c r="D82" s="119"/>
      <c r="E82" s="115"/>
      <c r="F82" s="116"/>
      <c r="G82" s="116"/>
      <c r="H82" s="117"/>
      <c r="I82" s="118"/>
    </row>
    <row r="83" spans="2:9" x14ac:dyDescent="0.3">
      <c r="B83" s="5" t="s">
        <v>175</v>
      </c>
      <c r="C83" s="38" t="s">
        <v>174</v>
      </c>
      <c r="D83" s="41"/>
      <c r="E83" s="41"/>
      <c r="F83" s="116"/>
      <c r="G83" s="116"/>
      <c r="H83" s="40"/>
      <c r="I83" s="37"/>
    </row>
    <row r="84" spans="2:9" x14ac:dyDescent="0.3">
      <c r="B84" s="113"/>
      <c r="C84" s="121"/>
      <c r="D84" s="85"/>
      <c r="E84" s="85"/>
      <c r="F84" s="116"/>
      <c r="G84" s="116"/>
      <c r="H84" s="117"/>
      <c r="I84" s="118"/>
    </row>
    <row r="85" spans="2:9" x14ac:dyDescent="0.3">
      <c r="B85" s="113" t="s">
        <v>181</v>
      </c>
      <c r="C85" s="121" t="s">
        <v>177</v>
      </c>
      <c r="D85" s="41" t="s">
        <v>113</v>
      </c>
      <c r="E85" s="41">
        <v>1</v>
      </c>
      <c r="F85" s="8"/>
      <c r="G85" s="8"/>
      <c r="H85" s="40">
        <f t="shared" ref="H85" si="22">E85*F85</f>
        <v>0</v>
      </c>
      <c r="I85" s="37">
        <f t="shared" ref="I85" si="23">E85*G85</f>
        <v>0</v>
      </c>
    </row>
    <row r="86" spans="2:9" ht="52.5" x14ac:dyDescent="0.3">
      <c r="B86" s="113"/>
      <c r="C86" s="109" t="s">
        <v>188</v>
      </c>
      <c r="D86" s="41"/>
      <c r="E86" s="42"/>
      <c r="F86" s="8"/>
      <c r="G86" s="8"/>
      <c r="H86" s="40"/>
      <c r="I86" s="90"/>
    </row>
    <row r="87" spans="2:9" x14ac:dyDescent="0.3">
      <c r="B87" s="113" t="s">
        <v>182</v>
      </c>
      <c r="C87" s="121" t="s">
        <v>186</v>
      </c>
      <c r="D87" s="41" t="s">
        <v>113</v>
      </c>
      <c r="E87" s="41">
        <v>1</v>
      </c>
      <c r="F87" s="8"/>
      <c r="G87" s="8"/>
      <c r="H87" s="40">
        <f t="shared" ref="H87" si="24">E87*F87</f>
        <v>0</v>
      </c>
      <c r="I87" s="37">
        <f t="shared" ref="I87" si="25">E87*G87</f>
        <v>0</v>
      </c>
    </row>
    <row r="88" spans="2:9" ht="52.5" x14ac:dyDescent="0.3">
      <c r="B88" s="113"/>
      <c r="C88" s="109" t="s">
        <v>187</v>
      </c>
      <c r="D88" s="41"/>
      <c r="E88" s="42"/>
      <c r="F88" s="8"/>
      <c r="G88" s="8"/>
      <c r="H88" s="40"/>
      <c r="I88" s="90"/>
    </row>
    <row r="89" spans="2:9" x14ac:dyDescent="0.3">
      <c r="B89" s="113" t="s">
        <v>183</v>
      </c>
      <c r="C89" s="121" t="s">
        <v>180</v>
      </c>
      <c r="D89" s="41" t="s">
        <v>113</v>
      </c>
      <c r="E89" s="41">
        <v>1</v>
      </c>
      <c r="F89" s="8"/>
      <c r="G89" s="8"/>
      <c r="H89" s="40">
        <f t="shared" ref="H89" si="26">E89*F89</f>
        <v>0</v>
      </c>
      <c r="I89" s="37">
        <f t="shared" ref="I89" si="27">E89*G89</f>
        <v>0</v>
      </c>
    </row>
    <row r="90" spans="2:9" ht="63" x14ac:dyDescent="0.3">
      <c r="B90" s="113"/>
      <c r="C90" s="109" t="s">
        <v>189</v>
      </c>
      <c r="D90" s="41"/>
      <c r="E90" s="42"/>
      <c r="F90" s="8"/>
      <c r="G90" s="8"/>
      <c r="H90" s="40"/>
      <c r="I90" s="90"/>
    </row>
    <row r="91" spans="2:9" x14ac:dyDescent="0.3">
      <c r="B91" s="113" t="s">
        <v>191</v>
      </c>
      <c r="C91" s="121" t="s">
        <v>179</v>
      </c>
      <c r="D91" s="41" t="s">
        <v>113</v>
      </c>
      <c r="E91" s="41">
        <v>1</v>
      </c>
      <c r="F91" s="8"/>
      <c r="G91" s="8"/>
      <c r="H91" s="40">
        <f t="shared" ref="H91" si="28">E91*F91</f>
        <v>0</v>
      </c>
      <c r="I91" s="37">
        <f t="shared" ref="I91" si="29">E91*G91</f>
        <v>0</v>
      </c>
    </row>
    <row r="92" spans="2:9" ht="31.5" x14ac:dyDescent="0.3">
      <c r="B92" s="113"/>
      <c r="C92" s="109" t="s">
        <v>190</v>
      </c>
      <c r="D92" s="89"/>
      <c r="E92" s="42"/>
      <c r="F92" s="8"/>
      <c r="G92" s="8"/>
      <c r="H92" s="40"/>
      <c r="I92" s="90"/>
    </row>
    <row r="93" spans="2:9" ht="14.5" thickBot="1" x14ac:dyDescent="0.35">
      <c r="B93" s="12"/>
      <c r="C93" s="109"/>
      <c r="D93" s="44"/>
      <c r="E93" s="44"/>
      <c r="F93" s="9"/>
      <c r="G93" s="9"/>
      <c r="H93" s="20"/>
      <c r="I93" s="2"/>
    </row>
    <row r="94" spans="2:9" ht="14.75" customHeight="1" thickBot="1" x14ac:dyDescent="0.4">
      <c r="D94" s="71"/>
      <c r="E94" s="56"/>
      <c r="F94" s="51"/>
      <c r="G94" s="52" t="s">
        <v>12</v>
      </c>
      <c r="H94" s="53">
        <f>SUM(H7:H93)</f>
        <v>0</v>
      </c>
      <c r="I94" s="53">
        <f>SUM(I7:I93)</f>
        <v>0</v>
      </c>
    </row>
    <row r="95" spans="2:9" ht="28.25" customHeight="1" x14ac:dyDescent="0.3">
      <c r="B95" s="1"/>
      <c r="C95" s="1"/>
      <c r="D95" s="62"/>
      <c r="E95" s="57"/>
      <c r="F95" s="133" t="s">
        <v>4</v>
      </c>
      <c r="G95" s="134"/>
      <c r="H95" s="134"/>
      <c r="I95" s="135"/>
    </row>
    <row r="96" spans="2:9" ht="28.25" customHeight="1" x14ac:dyDescent="0.3">
      <c r="B96" s="1"/>
      <c r="C96" s="1"/>
      <c r="D96" s="62"/>
      <c r="E96" s="65"/>
      <c r="F96" s="149" t="s">
        <v>5</v>
      </c>
      <c r="G96" s="150"/>
      <c r="H96" s="150"/>
      <c r="I96" s="151"/>
    </row>
    <row r="97" spans="2:9" ht="2.75" customHeight="1" thickBot="1" x14ac:dyDescent="0.35">
      <c r="B97" s="1"/>
      <c r="C97" s="1"/>
      <c r="D97" s="62"/>
      <c r="E97" s="65"/>
      <c r="F97" s="58"/>
      <c r="G97" s="63"/>
      <c r="H97" s="63"/>
      <c r="I97" s="64"/>
    </row>
    <row r="98" spans="2:9" x14ac:dyDescent="0.3">
      <c r="B98" s="148"/>
      <c r="C98" s="148"/>
      <c r="D98" s="148"/>
      <c r="E98" s="148"/>
      <c r="F98" s="148"/>
      <c r="G98" s="148"/>
      <c r="H98" s="148"/>
      <c r="I98" s="148"/>
    </row>
    <row r="99" spans="2:9" x14ac:dyDescent="0.3">
      <c r="B99" s="147" t="s">
        <v>157</v>
      </c>
      <c r="C99" s="147"/>
      <c r="D99" s="147"/>
      <c r="E99" s="147"/>
      <c r="F99" s="147"/>
      <c r="G99" s="147"/>
      <c r="H99" s="147"/>
      <c r="I99" s="147"/>
    </row>
    <row r="100" spans="2:9" x14ac:dyDescent="0.3">
      <c r="B100" s="147" t="s">
        <v>158</v>
      </c>
      <c r="C100" s="147"/>
      <c r="D100" s="107"/>
      <c r="E100" s="108"/>
      <c r="F100" s="108"/>
      <c r="G100" s="108"/>
      <c r="H100" s="108"/>
      <c r="I100" s="108"/>
    </row>
  </sheetData>
  <mergeCells count="9">
    <mergeCell ref="B100:C100"/>
    <mergeCell ref="B98:I98"/>
    <mergeCell ref="B99:I99"/>
    <mergeCell ref="B1:I1"/>
    <mergeCell ref="B2:I2"/>
    <mergeCell ref="F4:G4"/>
    <mergeCell ref="H4:I4"/>
    <mergeCell ref="F95:I95"/>
    <mergeCell ref="F96:I96"/>
  </mergeCells>
  <printOptions horizontalCentered="1"/>
  <pageMargins left="0.25" right="0.25" top="0.75" bottom="0.25" header="0.3" footer="0.3"/>
  <pageSetup paperSize="9" scale="82" fitToHeight="0" orientation="landscape" r:id="rId1"/>
  <rowBreaks count="9" manualBreakCount="9">
    <brk id="14" max="16383" man="1"/>
    <brk id="32" max="16383" man="1"/>
    <brk id="37" max="16383" man="1"/>
    <brk id="46" max="16383" man="1"/>
    <brk id="59" max="16383" man="1"/>
    <brk id="67" max="16383" man="1"/>
    <brk id="77" max="16383" man="1"/>
    <brk id="82" max="16383" man="1"/>
    <brk id="93"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M111"/>
  <sheetViews>
    <sheetView topLeftCell="A7" zoomScale="55" zoomScaleNormal="55" workbookViewId="0">
      <selection activeCell="A56" sqref="A56:D56"/>
    </sheetView>
  </sheetViews>
  <sheetFormatPr defaultColWidth="8.6328125" defaultRowHeight="14.5" x14ac:dyDescent="0.35"/>
  <cols>
    <col min="2" max="2" width="13.6328125" style="21" customWidth="1"/>
    <col min="3" max="3" width="52.36328125" customWidth="1"/>
    <col min="11" max="11" width="8.6328125" style="21"/>
  </cols>
  <sheetData>
    <row r="1" spans="1:13" x14ac:dyDescent="0.35">
      <c r="A1" t="s">
        <v>16</v>
      </c>
      <c r="B1" s="21" t="s">
        <v>17</v>
      </c>
      <c r="C1" t="s">
        <v>1</v>
      </c>
      <c r="D1" t="s">
        <v>18</v>
      </c>
      <c r="E1" t="s">
        <v>19</v>
      </c>
      <c r="F1" t="s">
        <v>20</v>
      </c>
      <c r="G1" t="s">
        <v>21</v>
      </c>
      <c r="H1" t="s">
        <v>22</v>
      </c>
      <c r="I1" t="s">
        <v>23</v>
      </c>
      <c r="J1" t="s">
        <v>24</v>
      </c>
    </row>
    <row r="2" spans="1:13" x14ac:dyDescent="0.35">
      <c r="A2">
        <v>1</v>
      </c>
      <c r="B2" t="s">
        <v>25</v>
      </c>
      <c r="C2" t="s">
        <v>26</v>
      </c>
      <c r="D2">
        <v>14</v>
      </c>
      <c r="E2" t="s">
        <v>27</v>
      </c>
      <c r="F2">
        <v>0</v>
      </c>
      <c r="G2">
        <v>0</v>
      </c>
      <c r="H2">
        <v>0</v>
      </c>
      <c r="I2">
        <v>0</v>
      </c>
      <c r="J2">
        <v>0</v>
      </c>
      <c r="K2" s="21">
        <v>4</v>
      </c>
      <c r="M2" s="22"/>
    </row>
    <row r="3" spans="1:13" x14ac:dyDescent="0.35">
      <c r="A3">
        <v>2</v>
      </c>
      <c r="B3" t="s">
        <v>28</v>
      </c>
      <c r="C3" t="s">
        <v>29</v>
      </c>
      <c r="D3">
        <v>9</v>
      </c>
      <c r="E3" t="s">
        <v>27</v>
      </c>
      <c r="F3">
        <v>0</v>
      </c>
      <c r="G3">
        <v>0</v>
      </c>
      <c r="H3">
        <v>0</v>
      </c>
      <c r="I3">
        <v>0</v>
      </c>
      <c r="J3">
        <v>0</v>
      </c>
      <c r="K3" s="21">
        <v>4</v>
      </c>
      <c r="M3" s="22"/>
    </row>
    <row r="4" spans="1:13" x14ac:dyDescent="0.35">
      <c r="A4">
        <v>3</v>
      </c>
      <c r="B4" t="s">
        <v>30</v>
      </c>
      <c r="C4" t="s">
        <v>31</v>
      </c>
      <c r="D4">
        <v>21</v>
      </c>
      <c r="E4" t="s">
        <v>27</v>
      </c>
      <c r="F4">
        <v>0</v>
      </c>
      <c r="G4">
        <v>0</v>
      </c>
      <c r="H4">
        <v>0</v>
      </c>
      <c r="I4">
        <v>0</v>
      </c>
      <c r="J4">
        <v>0</v>
      </c>
      <c r="K4" s="21">
        <v>4</v>
      </c>
      <c r="M4" s="22"/>
    </row>
    <row r="5" spans="1:13" x14ac:dyDescent="0.35">
      <c r="A5">
        <v>4</v>
      </c>
      <c r="B5" t="s">
        <v>32</v>
      </c>
      <c r="C5" t="s">
        <v>33</v>
      </c>
      <c r="D5">
        <v>184</v>
      </c>
      <c r="E5" t="s">
        <v>27</v>
      </c>
      <c r="F5">
        <v>0</v>
      </c>
      <c r="G5">
        <v>0</v>
      </c>
      <c r="H5">
        <v>0</v>
      </c>
      <c r="I5">
        <v>0</v>
      </c>
      <c r="J5">
        <v>0</v>
      </c>
      <c r="K5" s="21">
        <v>1</v>
      </c>
      <c r="M5" s="22"/>
    </row>
    <row r="6" spans="1:13" x14ac:dyDescent="0.35">
      <c r="A6">
        <v>5</v>
      </c>
      <c r="B6" t="s">
        <v>34</v>
      </c>
      <c r="C6" t="s">
        <v>35</v>
      </c>
      <c r="D6">
        <v>14</v>
      </c>
      <c r="E6" t="s">
        <v>27</v>
      </c>
      <c r="F6">
        <v>0</v>
      </c>
      <c r="G6">
        <v>0</v>
      </c>
      <c r="H6">
        <v>0</v>
      </c>
      <c r="I6">
        <v>0</v>
      </c>
      <c r="J6">
        <v>0</v>
      </c>
      <c r="K6" s="21">
        <v>1</v>
      </c>
      <c r="M6" s="22"/>
    </row>
    <row r="7" spans="1:13" x14ac:dyDescent="0.35">
      <c r="A7">
        <v>6</v>
      </c>
      <c r="B7" t="s">
        <v>36</v>
      </c>
      <c r="C7" t="s">
        <v>37</v>
      </c>
      <c r="D7">
        <v>9</v>
      </c>
      <c r="E7" t="s">
        <v>27</v>
      </c>
      <c r="F7">
        <v>0</v>
      </c>
      <c r="G7">
        <v>0</v>
      </c>
      <c r="H7">
        <v>0</v>
      </c>
      <c r="I7">
        <v>0</v>
      </c>
      <c r="J7">
        <v>0</v>
      </c>
      <c r="K7" s="21">
        <v>1</v>
      </c>
      <c r="M7" s="22"/>
    </row>
    <row r="8" spans="1:13" x14ac:dyDescent="0.35">
      <c r="A8">
        <v>7</v>
      </c>
      <c r="B8" t="s">
        <v>38</v>
      </c>
      <c r="C8" t="s">
        <v>39</v>
      </c>
      <c r="D8">
        <v>21</v>
      </c>
      <c r="E8" t="s">
        <v>27</v>
      </c>
      <c r="F8">
        <v>0</v>
      </c>
      <c r="G8">
        <v>0</v>
      </c>
      <c r="H8">
        <v>0</v>
      </c>
      <c r="I8">
        <v>0</v>
      </c>
      <c r="J8">
        <v>0</v>
      </c>
      <c r="K8" s="21">
        <v>1</v>
      </c>
      <c r="M8" s="22"/>
    </row>
    <row r="9" spans="1:13" x14ac:dyDescent="0.35">
      <c r="A9">
        <v>8</v>
      </c>
      <c r="B9" t="s">
        <v>40</v>
      </c>
      <c r="C9" t="s">
        <v>41</v>
      </c>
      <c r="D9">
        <v>14</v>
      </c>
      <c r="E9" t="s">
        <v>27</v>
      </c>
      <c r="F9">
        <v>0</v>
      </c>
      <c r="G9">
        <v>0</v>
      </c>
      <c r="H9">
        <v>0</v>
      </c>
      <c r="I9">
        <v>0</v>
      </c>
      <c r="J9">
        <v>0</v>
      </c>
      <c r="K9" s="21">
        <v>1</v>
      </c>
      <c r="M9" s="22"/>
    </row>
    <row r="10" spans="1:13" x14ac:dyDescent="0.35">
      <c r="A10">
        <v>9</v>
      </c>
      <c r="B10" t="s">
        <v>42</v>
      </c>
      <c r="C10" t="s">
        <v>43</v>
      </c>
      <c r="D10">
        <v>42</v>
      </c>
      <c r="E10" t="s">
        <v>27</v>
      </c>
      <c r="F10">
        <v>0</v>
      </c>
      <c r="G10">
        <v>0</v>
      </c>
      <c r="H10">
        <v>0</v>
      </c>
      <c r="I10">
        <v>0</v>
      </c>
      <c r="J10">
        <v>0</v>
      </c>
      <c r="K10" s="21">
        <v>1</v>
      </c>
      <c r="M10" s="22"/>
    </row>
    <row r="11" spans="1:13" x14ac:dyDescent="0.35">
      <c r="A11">
        <v>10</v>
      </c>
      <c r="B11" t="s">
        <v>44</v>
      </c>
      <c r="C11" t="s">
        <v>45</v>
      </c>
      <c r="D11">
        <v>48</v>
      </c>
      <c r="E11" t="s">
        <v>27</v>
      </c>
      <c r="F11">
        <v>0</v>
      </c>
      <c r="G11">
        <v>0</v>
      </c>
      <c r="H11">
        <v>0</v>
      </c>
      <c r="I11">
        <v>0</v>
      </c>
      <c r="J11">
        <v>0</v>
      </c>
      <c r="K11" s="21">
        <v>1</v>
      </c>
      <c r="M11" s="22"/>
    </row>
    <row r="12" spans="1:13" x14ac:dyDescent="0.35">
      <c r="A12">
        <v>11</v>
      </c>
      <c r="B12" t="s">
        <v>46</v>
      </c>
      <c r="C12" t="s">
        <v>47</v>
      </c>
      <c r="D12">
        <v>42</v>
      </c>
      <c r="E12" t="s">
        <v>27</v>
      </c>
      <c r="F12">
        <v>0</v>
      </c>
      <c r="G12">
        <v>0</v>
      </c>
      <c r="H12">
        <v>0</v>
      </c>
      <c r="I12">
        <v>0</v>
      </c>
      <c r="J12">
        <v>0</v>
      </c>
      <c r="K12" s="21">
        <v>1</v>
      </c>
      <c r="M12" s="22"/>
    </row>
    <row r="13" spans="1:13" x14ac:dyDescent="0.35">
      <c r="A13">
        <v>12</v>
      </c>
      <c r="B13" t="s">
        <v>48</v>
      </c>
      <c r="C13" t="s">
        <v>49</v>
      </c>
      <c r="D13">
        <v>32</v>
      </c>
      <c r="E13" t="s">
        <v>27</v>
      </c>
      <c r="F13">
        <v>0</v>
      </c>
      <c r="G13">
        <v>0</v>
      </c>
      <c r="H13">
        <v>0</v>
      </c>
      <c r="I13">
        <v>0</v>
      </c>
      <c r="J13">
        <v>0</v>
      </c>
      <c r="K13" s="21">
        <v>1</v>
      </c>
      <c r="M13" s="22"/>
    </row>
    <row r="14" spans="1:13" x14ac:dyDescent="0.35">
      <c r="A14">
        <v>13</v>
      </c>
      <c r="B14" t="s">
        <v>50</v>
      </c>
      <c r="C14" t="s">
        <v>51</v>
      </c>
      <c r="D14">
        <v>32</v>
      </c>
      <c r="E14" t="s">
        <v>27</v>
      </c>
      <c r="F14">
        <v>0</v>
      </c>
      <c r="G14">
        <v>0</v>
      </c>
      <c r="H14">
        <v>0</v>
      </c>
      <c r="I14">
        <v>0</v>
      </c>
      <c r="J14">
        <v>0</v>
      </c>
      <c r="K14" s="21">
        <v>1</v>
      </c>
      <c r="M14" s="22"/>
    </row>
    <row r="15" spans="1:13" x14ac:dyDescent="0.35">
      <c r="A15">
        <v>14</v>
      </c>
      <c r="B15" t="s">
        <v>52</v>
      </c>
      <c r="C15" t="s">
        <v>53</v>
      </c>
      <c r="D15">
        <v>54</v>
      </c>
      <c r="E15" t="s">
        <v>27</v>
      </c>
      <c r="F15">
        <v>0</v>
      </c>
      <c r="G15">
        <v>0</v>
      </c>
      <c r="H15">
        <v>0</v>
      </c>
      <c r="I15">
        <v>0</v>
      </c>
      <c r="J15">
        <v>0</v>
      </c>
      <c r="K15" s="21">
        <v>1</v>
      </c>
      <c r="M15" s="22"/>
    </row>
    <row r="16" spans="1:13" x14ac:dyDescent="0.35">
      <c r="A16">
        <v>15</v>
      </c>
      <c r="B16" t="s">
        <v>54</v>
      </c>
      <c r="C16" t="s">
        <v>55</v>
      </c>
      <c r="D16">
        <v>14</v>
      </c>
      <c r="E16" t="s">
        <v>27</v>
      </c>
      <c r="F16">
        <v>0</v>
      </c>
      <c r="G16">
        <v>0</v>
      </c>
      <c r="H16">
        <v>0</v>
      </c>
      <c r="I16">
        <v>0</v>
      </c>
      <c r="J16">
        <v>0</v>
      </c>
      <c r="K16" s="21">
        <v>1</v>
      </c>
      <c r="M16" s="22"/>
    </row>
    <row r="17" spans="1:13" x14ac:dyDescent="0.35">
      <c r="A17">
        <v>16</v>
      </c>
      <c r="B17" t="s">
        <v>56</v>
      </c>
      <c r="C17" t="s">
        <v>57</v>
      </c>
      <c r="D17">
        <v>14</v>
      </c>
      <c r="E17" t="s">
        <v>27</v>
      </c>
      <c r="F17">
        <v>0</v>
      </c>
      <c r="G17">
        <v>0</v>
      </c>
      <c r="H17">
        <v>0</v>
      </c>
      <c r="I17">
        <v>0</v>
      </c>
      <c r="J17">
        <v>0</v>
      </c>
      <c r="K17" s="21">
        <v>1</v>
      </c>
      <c r="M17" s="22"/>
    </row>
    <row r="18" spans="1:13" x14ac:dyDescent="0.35">
      <c r="A18">
        <v>17</v>
      </c>
      <c r="B18" t="s">
        <v>58</v>
      </c>
      <c r="C18" t="s">
        <v>91</v>
      </c>
      <c r="D18">
        <v>18730.400000000001</v>
      </c>
      <c r="E18" t="s">
        <v>27</v>
      </c>
      <c r="F18">
        <v>0</v>
      </c>
      <c r="G18">
        <v>0</v>
      </c>
      <c r="H18">
        <v>0</v>
      </c>
      <c r="I18">
        <v>0</v>
      </c>
      <c r="J18">
        <v>0</v>
      </c>
      <c r="K18" s="21">
        <v>1</v>
      </c>
      <c r="M18" s="22"/>
    </row>
    <row r="19" spans="1:13" x14ac:dyDescent="0.35">
      <c r="A19">
        <v>18</v>
      </c>
      <c r="B19" t="s">
        <v>59</v>
      </c>
      <c r="C19" t="s">
        <v>92</v>
      </c>
      <c r="D19">
        <v>6265.71</v>
      </c>
      <c r="E19" t="s">
        <v>27</v>
      </c>
      <c r="F19">
        <v>0</v>
      </c>
      <c r="G19">
        <v>0</v>
      </c>
      <c r="H19">
        <v>0</v>
      </c>
      <c r="I19">
        <v>0</v>
      </c>
      <c r="J19">
        <v>0</v>
      </c>
      <c r="K19" s="21">
        <v>1</v>
      </c>
      <c r="M19" s="22"/>
    </row>
    <row r="20" spans="1:13" x14ac:dyDescent="0.35">
      <c r="A20">
        <v>19</v>
      </c>
      <c r="B20" t="s">
        <v>60</v>
      </c>
      <c r="C20" t="s">
        <v>93</v>
      </c>
      <c r="D20">
        <v>3728.64</v>
      </c>
      <c r="E20" t="s">
        <v>27</v>
      </c>
      <c r="F20">
        <v>0</v>
      </c>
      <c r="G20">
        <v>0</v>
      </c>
      <c r="H20">
        <v>0</v>
      </c>
      <c r="I20">
        <v>0</v>
      </c>
      <c r="J20">
        <v>0</v>
      </c>
      <c r="K20" s="21">
        <v>1</v>
      </c>
      <c r="M20" s="22"/>
    </row>
    <row r="21" spans="1:13" s="30" customFormat="1" x14ac:dyDescent="0.35">
      <c r="A21" s="152" t="s">
        <v>83</v>
      </c>
      <c r="B21" s="152"/>
      <c r="C21" s="152"/>
      <c r="D21" s="152"/>
      <c r="K21" s="31"/>
      <c r="M21" s="32"/>
    </row>
    <row r="22" spans="1:13" x14ac:dyDescent="0.35">
      <c r="A22">
        <f>A5</f>
        <v>4</v>
      </c>
      <c r="B22" t="str">
        <f t="shared" ref="B22:K22" si="0">B5</f>
        <v>2ST01</v>
      </c>
      <c r="C22" t="str">
        <f t="shared" si="0"/>
        <v>Guy property: M24 Stay Rod and guy assy</v>
      </c>
      <c r="D22">
        <f t="shared" si="0"/>
        <v>184</v>
      </c>
      <c r="E22" t="str">
        <f t="shared" si="0"/>
        <v>Each</v>
      </c>
      <c r="F22">
        <f t="shared" si="0"/>
        <v>0</v>
      </c>
      <c r="G22">
        <f t="shared" si="0"/>
        <v>0</v>
      </c>
      <c r="H22">
        <f t="shared" si="0"/>
        <v>0</v>
      </c>
      <c r="I22">
        <f t="shared" si="0"/>
        <v>0</v>
      </c>
      <c r="J22">
        <f t="shared" si="0"/>
        <v>0</v>
      </c>
      <c r="K22" s="21">
        <f t="shared" si="0"/>
        <v>1</v>
      </c>
      <c r="M22" s="22"/>
    </row>
    <row r="23" spans="1:13" x14ac:dyDescent="0.35">
      <c r="A23">
        <f t="shared" ref="A23:K23" si="1">A6</f>
        <v>5</v>
      </c>
      <c r="B23" t="str">
        <f t="shared" si="1"/>
        <v>3SP02</v>
      </c>
      <c r="C23" t="str">
        <f t="shared" si="1"/>
        <v>Steel Pole property: 19m Pole for Type A suspension tower</v>
      </c>
      <c r="D23">
        <f t="shared" si="1"/>
        <v>14</v>
      </c>
      <c r="E23" t="str">
        <f t="shared" si="1"/>
        <v>Each</v>
      </c>
      <c r="F23">
        <f t="shared" si="1"/>
        <v>0</v>
      </c>
      <c r="G23">
        <f t="shared" si="1"/>
        <v>0</v>
      </c>
      <c r="H23">
        <f t="shared" si="1"/>
        <v>0</v>
      </c>
      <c r="I23">
        <f t="shared" si="1"/>
        <v>0</v>
      </c>
      <c r="J23">
        <f t="shared" si="1"/>
        <v>0</v>
      </c>
      <c r="K23" s="21">
        <f t="shared" si="1"/>
        <v>1</v>
      </c>
      <c r="M23" s="22"/>
    </row>
    <row r="24" spans="1:13" x14ac:dyDescent="0.35">
      <c r="A24">
        <f t="shared" ref="A24:K24" si="2">A7</f>
        <v>6</v>
      </c>
      <c r="B24" t="str">
        <f t="shared" si="2"/>
        <v>3SP04</v>
      </c>
      <c r="C24" t="str">
        <f t="shared" si="2"/>
        <v>Steel Pole property: 20m Pole for Type B angle tens tower.</v>
      </c>
      <c r="D24">
        <f t="shared" si="2"/>
        <v>9</v>
      </c>
      <c r="E24" t="str">
        <f t="shared" si="2"/>
        <v>Each</v>
      </c>
      <c r="F24">
        <f t="shared" si="2"/>
        <v>0</v>
      </c>
      <c r="G24">
        <f t="shared" si="2"/>
        <v>0</v>
      </c>
      <c r="H24">
        <f t="shared" si="2"/>
        <v>0</v>
      </c>
      <c r="I24">
        <f t="shared" si="2"/>
        <v>0</v>
      </c>
      <c r="J24">
        <f t="shared" si="2"/>
        <v>0</v>
      </c>
      <c r="K24" s="21">
        <f t="shared" si="2"/>
        <v>1</v>
      </c>
      <c r="M24" s="22"/>
    </row>
    <row r="25" spans="1:13" x14ac:dyDescent="0.35">
      <c r="A25">
        <f t="shared" ref="A25:K25" si="3">A8</f>
        <v>7</v>
      </c>
      <c r="B25" t="str">
        <f t="shared" si="3"/>
        <v>3SP05</v>
      </c>
      <c r="C25" t="str">
        <f t="shared" si="3"/>
        <v>Steel Pole property: 18m Pole for Type C tripple pole tower</v>
      </c>
      <c r="D25">
        <f t="shared" si="3"/>
        <v>21</v>
      </c>
      <c r="E25" t="str">
        <f t="shared" si="3"/>
        <v>Each</v>
      </c>
      <c r="F25">
        <f t="shared" si="3"/>
        <v>0</v>
      </c>
      <c r="G25">
        <f t="shared" si="3"/>
        <v>0</v>
      </c>
      <c r="H25">
        <f t="shared" si="3"/>
        <v>0</v>
      </c>
      <c r="I25">
        <f t="shared" si="3"/>
        <v>0</v>
      </c>
      <c r="J25">
        <f t="shared" si="3"/>
        <v>0</v>
      </c>
      <c r="K25" s="21">
        <f t="shared" si="3"/>
        <v>1</v>
      </c>
      <c r="M25" s="22"/>
    </row>
    <row r="26" spans="1:13" x14ac:dyDescent="0.35">
      <c r="A26">
        <f t="shared" ref="A26:K26" si="4">A9</f>
        <v>8</v>
      </c>
      <c r="B26" t="str">
        <f t="shared" si="4"/>
        <v>4BR01</v>
      </c>
      <c r="C26" t="str">
        <f t="shared" si="4"/>
        <v>Brace property: Brace tie strap for Type C tripple pole</v>
      </c>
      <c r="D26">
        <f t="shared" si="4"/>
        <v>14</v>
      </c>
      <c r="E26" t="str">
        <f t="shared" si="4"/>
        <v>Each</v>
      </c>
      <c r="F26">
        <f t="shared" si="4"/>
        <v>0</v>
      </c>
      <c r="G26">
        <f t="shared" si="4"/>
        <v>0</v>
      </c>
      <c r="H26">
        <f t="shared" si="4"/>
        <v>0</v>
      </c>
      <c r="I26">
        <f t="shared" si="4"/>
        <v>0</v>
      </c>
      <c r="J26">
        <f t="shared" si="4"/>
        <v>0</v>
      </c>
      <c r="K26" s="21">
        <f t="shared" si="4"/>
        <v>1</v>
      </c>
      <c r="M26" s="22"/>
    </row>
    <row r="27" spans="1:13" x14ac:dyDescent="0.35">
      <c r="A27">
        <f t="shared" ref="A27:K27" si="5">A10</f>
        <v>9</v>
      </c>
      <c r="B27" t="str">
        <f t="shared" si="5"/>
        <v>5LP01</v>
      </c>
      <c r="C27" t="str">
        <f t="shared" si="5"/>
        <v>Post property:132kV Braced LP OB-HV-522008-511007</v>
      </c>
      <c r="D27">
        <f t="shared" si="5"/>
        <v>42</v>
      </c>
      <c r="E27" t="str">
        <f t="shared" si="5"/>
        <v>Each</v>
      </c>
      <c r="F27">
        <f t="shared" si="5"/>
        <v>0</v>
      </c>
      <c r="G27">
        <f t="shared" si="5"/>
        <v>0</v>
      </c>
      <c r="H27">
        <f t="shared" si="5"/>
        <v>0</v>
      </c>
      <c r="I27">
        <f t="shared" si="5"/>
        <v>0</v>
      </c>
      <c r="J27">
        <f t="shared" si="5"/>
        <v>0</v>
      </c>
      <c r="K27" s="21">
        <f t="shared" si="5"/>
        <v>1</v>
      </c>
      <c r="M27" s="22"/>
    </row>
    <row r="28" spans="1:13" x14ac:dyDescent="0.35">
      <c r="A28">
        <f t="shared" ref="A28:K28" si="6">A11</f>
        <v>10</v>
      </c>
      <c r="B28" t="str">
        <f t="shared" si="6"/>
        <v>5LP02</v>
      </c>
      <c r="C28" t="str">
        <f t="shared" si="6"/>
        <v>Post property: 72kV Jumper Post insulator (P250026S107</v>
      </c>
      <c r="D28">
        <f t="shared" si="6"/>
        <v>48</v>
      </c>
      <c r="E28" t="str">
        <f t="shared" si="6"/>
        <v>Each</v>
      </c>
      <c r="F28">
        <f t="shared" si="6"/>
        <v>0</v>
      </c>
      <c r="G28">
        <f t="shared" si="6"/>
        <v>0</v>
      </c>
      <c r="H28">
        <f t="shared" si="6"/>
        <v>0</v>
      </c>
      <c r="I28">
        <f t="shared" si="6"/>
        <v>0</v>
      </c>
      <c r="J28">
        <f t="shared" si="6"/>
        <v>0</v>
      </c>
      <c r="K28" s="21">
        <f t="shared" si="6"/>
        <v>1</v>
      </c>
      <c r="M28" s="22"/>
    </row>
    <row r="29" spans="1:13" x14ac:dyDescent="0.35">
      <c r="A29">
        <f t="shared" ref="A29:K29" si="7">A12</f>
        <v>11</v>
      </c>
      <c r="B29" t="str">
        <f t="shared" si="7"/>
        <v>6TA01</v>
      </c>
      <c r="C29" t="str">
        <f t="shared" si="7"/>
        <v>Strain property: 72kV Twin Tens Ins assy (S050030S2010)</v>
      </c>
      <c r="D29">
        <f t="shared" si="7"/>
        <v>42</v>
      </c>
      <c r="E29" t="str">
        <f t="shared" si="7"/>
        <v>Each</v>
      </c>
      <c r="F29">
        <f t="shared" si="7"/>
        <v>0</v>
      </c>
      <c r="G29">
        <f t="shared" si="7"/>
        <v>0</v>
      </c>
      <c r="H29">
        <f t="shared" si="7"/>
        <v>0</v>
      </c>
      <c r="I29">
        <f t="shared" si="7"/>
        <v>0</v>
      </c>
      <c r="J29">
        <f t="shared" si="7"/>
        <v>0</v>
      </c>
      <c r="K29" s="21">
        <f t="shared" si="7"/>
        <v>1</v>
      </c>
      <c r="M29" s="22"/>
    </row>
    <row r="30" spans="1:13" x14ac:dyDescent="0.35">
      <c r="A30">
        <f t="shared" ref="A30:K30" si="8">A13</f>
        <v>12</v>
      </c>
      <c r="B30" t="str">
        <f t="shared" si="8"/>
        <v>6TA02</v>
      </c>
      <c r="C30" t="str">
        <f t="shared" si="8"/>
        <v>Srain property: OPGW tension assy (100kN)</v>
      </c>
      <c r="D30">
        <f t="shared" si="8"/>
        <v>32</v>
      </c>
      <c r="E30" t="str">
        <f t="shared" si="8"/>
        <v>Each</v>
      </c>
      <c r="F30">
        <f t="shared" si="8"/>
        <v>0</v>
      </c>
      <c r="G30">
        <f t="shared" si="8"/>
        <v>0</v>
      </c>
      <c r="H30">
        <f t="shared" si="8"/>
        <v>0</v>
      </c>
      <c r="I30">
        <f t="shared" si="8"/>
        <v>0</v>
      </c>
      <c r="J30">
        <f t="shared" si="8"/>
        <v>0</v>
      </c>
      <c r="K30" s="21">
        <f t="shared" si="8"/>
        <v>1</v>
      </c>
      <c r="M30" s="22"/>
    </row>
    <row r="31" spans="1:13" x14ac:dyDescent="0.35">
      <c r="A31">
        <f t="shared" ref="A31:K31" si="9">A14</f>
        <v>13</v>
      </c>
      <c r="B31" t="str">
        <f t="shared" si="9"/>
        <v>6TA03</v>
      </c>
      <c r="C31" t="str">
        <f t="shared" si="9"/>
        <v>Strain property: Shield Wire tension assy (100kN)</v>
      </c>
      <c r="D31">
        <f t="shared" si="9"/>
        <v>32</v>
      </c>
      <c r="E31" t="str">
        <f t="shared" si="9"/>
        <v>Each</v>
      </c>
      <c r="F31">
        <f t="shared" si="9"/>
        <v>0</v>
      </c>
      <c r="G31">
        <f t="shared" si="9"/>
        <v>0</v>
      </c>
      <c r="H31">
        <f t="shared" si="9"/>
        <v>0</v>
      </c>
      <c r="I31">
        <f t="shared" si="9"/>
        <v>0</v>
      </c>
      <c r="J31">
        <f t="shared" si="9"/>
        <v>0</v>
      </c>
      <c r="K31" s="21">
        <f t="shared" si="9"/>
        <v>1</v>
      </c>
      <c r="M31" s="22"/>
    </row>
    <row r="32" spans="1:13" x14ac:dyDescent="0.35">
      <c r="A32">
        <f t="shared" ref="A32:K32" si="10">A15</f>
        <v>14</v>
      </c>
      <c r="B32" t="str">
        <f t="shared" si="10"/>
        <v>6TA04</v>
      </c>
      <c r="C32" t="str">
        <f t="shared" si="10"/>
        <v>Strain property: 72kV Tens Ins assy (S050030S2010)</v>
      </c>
      <c r="D32">
        <f t="shared" si="10"/>
        <v>54</v>
      </c>
      <c r="E32" t="str">
        <f t="shared" si="10"/>
        <v>Each</v>
      </c>
      <c r="F32">
        <f t="shared" si="10"/>
        <v>0</v>
      </c>
      <c r="G32">
        <f t="shared" si="10"/>
        <v>0</v>
      </c>
      <c r="H32">
        <f t="shared" si="10"/>
        <v>0</v>
      </c>
      <c r="I32">
        <f t="shared" si="10"/>
        <v>0</v>
      </c>
      <c r="J32">
        <f t="shared" si="10"/>
        <v>0</v>
      </c>
      <c r="K32" s="21">
        <f t="shared" si="10"/>
        <v>1</v>
      </c>
      <c r="M32" s="22"/>
    </row>
    <row r="33" spans="1:13" x14ac:dyDescent="0.35">
      <c r="A33">
        <f t="shared" ref="A33:K33" si="11">A16</f>
        <v>15</v>
      </c>
      <c r="B33" t="str">
        <f t="shared" si="11"/>
        <v>7SA02</v>
      </c>
      <c r="C33" t="str">
        <f t="shared" si="11"/>
        <v>Suspension property: OPGW non-ins susp AGS unit</v>
      </c>
      <c r="D33">
        <f t="shared" si="11"/>
        <v>14</v>
      </c>
      <c r="E33" t="str">
        <f t="shared" si="11"/>
        <v>Each</v>
      </c>
      <c r="F33">
        <f t="shared" si="11"/>
        <v>0</v>
      </c>
      <c r="G33">
        <f t="shared" si="11"/>
        <v>0</v>
      </c>
      <c r="H33">
        <f t="shared" si="11"/>
        <v>0</v>
      </c>
      <c r="I33">
        <f t="shared" si="11"/>
        <v>0</v>
      </c>
      <c r="J33">
        <f t="shared" si="11"/>
        <v>0</v>
      </c>
      <c r="K33" s="21">
        <f t="shared" si="11"/>
        <v>1</v>
      </c>
      <c r="M33" s="22"/>
    </row>
    <row r="34" spans="1:13" x14ac:dyDescent="0.35">
      <c r="A34">
        <f t="shared" ref="A34:K34" si="12">A17</f>
        <v>16</v>
      </c>
      <c r="B34" t="str">
        <f t="shared" si="12"/>
        <v>8CL02</v>
      </c>
      <c r="C34" t="str">
        <f t="shared" si="12"/>
        <v>Clamp property: Shield wire clamp assy</v>
      </c>
      <c r="D34">
        <f t="shared" si="12"/>
        <v>14</v>
      </c>
      <c r="E34" t="str">
        <f t="shared" si="12"/>
        <v>Each</v>
      </c>
      <c r="F34">
        <f t="shared" si="12"/>
        <v>0</v>
      </c>
      <c r="G34">
        <f t="shared" si="12"/>
        <v>0</v>
      </c>
      <c r="H34">
        <f t="shared" si="12"/>
        <v>0</v>
      </c>
      <c r="I34">
        <f t="shared" si="12"/>
        <v>0</v>
      </c>
      <c r="J34">
        <f t="shared" si="12"/>
        <v>0</v>
      </c>
      <c r="K34" s="21">
        <f t="shared" si="12"/>
        <v>1</v>
      </c>
      <c r="M34" s="22"/>
    </row>
    <row r="35" spans="1:13" x14ac:dyDescent="0.35">
      <c r="A35">
        <f t="shared" ref="A35:K35" si="13">A18</f>
        <v>17</v>
      </c>
      <c r="B35" t="str">
        <f t="shared" si="13"/>
        <v>9CO01</v>
      </c>
      <c r="C35" t="str">
        <f t="shared" si="13"/>
        <v>Conductor</v>
      </c>
      <c r="D35">
        <f t="shared" si="13"/>
        <v>18730.400000000001</v>
      </c>
      <c r="E35" t="str">
        <f t="shared" si="13"/>
        <v>Each</v>
      </c>
      <c r="F35">
        <f t="shared" si="13"/>
        <v>0</v>
      </c>
      <c r="G35">
        <f t="shared" si="13"/>
        <v>0</v>
      </c>
      <c r="H35">
        <f t="shared" si="13"/>
        <v>0</v>
      </c>
      <c r="I35">
        <f t="shared" si="13"/>
        <v>0</v>
      </c>
      <c r="J35">
        <f t="shared" si="13"/>
        <v>0</v>
      </c>
      <c r="K35" s="21">
        <f t="shared" si="13"/>
        <v>1</v>
      </c>
      <c r="M35" s="22"/>
    </row>
    <row r="36" spans="1:13" x14ac:dyDescent="0.35">
      <c r="A36">
        <f t="shared" ref="A36:K36" si="14">A19</f>
        <v>18</v>
      </c>
      <c r="B36" t="str">
        <f t="shared" si="14"/>
        <v>9CO02</v>
      </c>
      <c r="C36" t="str">
        <f t="shared" si="14"/>
        <v>OPGW</v>
      </c>
      <c r="D36">
        <f t="shared" si="14"/>
        <v>6265.71</v>
      </c>
      <c r="E36" t="str">
        <f t="shared" si="14"/>
        <v>Each</v>
      </c>
      <c r="F36">
        <f t="shared" si="14"/>
        <v>0</v>
      </c>
      <c r="G36">
        <f t="shared" si="14"/>
        <v>0</v>
      </c>
      <c r="H36">
        <f t="shared" si="14"/>
        <v>0</v>
      </c>
      <c r="I36">
        <f t="shared" si="14"/>
        <v>0</v>
      </c>
      <c r="J36">
        <f t="shared" si="14"/>
        <v>0</v>
      </c>
      <c r="K36" s="21">
        <f t="shared" si="14"/>
        <v>1</v>
      </c>
      <c r="M36" s="22"/>
    </row>
    <row r="37" spans="1:13" x14ac:dyDescent="0.35">
      <c r="A37">
        <f t="shared" ref="A37:K37" si="15">A20</f>
        <v>19</v>
      </c>
      <c r="B37" t="str">
        <f t="shared" si="15"/>
        <v>9CO03</v>
      </c>
      <c r="C37" t="str">
        <f t="shared" si="15"/>
        <v>Shield wire</v>
      </c>
      <c r="D37">
        <f t="shared" si="15"/>
        <v>3728.64</v>
      </c>
      <c r="E37" t="str">
        <f t="shared" si="15"/>
        <v>Each</v>
      </c>
      <c r="F37">
        <f t="shared" si="15"/>
        <v>0</v>
      </c>
      <c r="G37">
        <f t="shared" si="15"/>
        <v>0</v>
      </c>
      <c r="H37">
        <f t="shared" si="15"/>
        <v>0</v>
      </c>
      <c r="I37">
        <f t="shared" si="15"/>
        <v>0</v>
      </c>
      <c r="J37">
        <f t="shared" si="15"/>
        <v>0</v>
      </c>
      <c r="K37" s="21">
        <f t="shared" si="15"/>
        <v>1</v>
      </c>
      <c r="M37" s="22"/>
    </row>
    <row r="38" spans="1:13" x14ac:dyDescent="0.35">
      <c r="B38"/>
      <c r="M38" s="22"/>
    </row>
    <row r="39" spans="1:13" s="23" customFormat="1" x14ac:dyDescent="0.35">
      <c r="B39" s="35" t="s">
        <v>84</v>
      </c>
      <c r="C39" s="36" t="s">
        <v>85</v>
      </c>
      <c r="D39" s="23">
        <v>1</v>
      </c>
      <c r="K39" s="24">
        <v>6</v>
      </c>
      <c r="M39" s="25"/>
    </row>
    <row r="40" spans="1:13" s="23" customFormat="1" x14ac:dyDescent="0.35">
      <c r="B40" s="35" t="s">
        <v>86</v>
      </c>
      <c r="C40" s="36" t="s">
        <v>87</v>
      </c>
      <c r="D40" s="23">
        <v>1</v>
      </c>
      <c r="K40" s="24">
        <v>6</v>
      </c>
      <c r="M40" s="25"/>
    </row>
    <row r="41" spans="1:13" s="23" customFormat="1" x14ac:dyDescent="0.35">
      <c r="B41" s="35" t="s">
        <v>88</v>
      </c>
      <c r="C41" s="36" t="s">
        <v>89</v>
      </c>
      <c r="D41" s="23">
        <v>1</v>
      </c>
      <c r="K41" s="24">
        <v>6</v>
      </c>
      <c r="M41" s="25"/>
    </row>
    <row r="42" spans="1:13" s="23" customFormat="1" x14ac:dyDescent="0.35">
      <c r="B42" s="35" t="s">
        <v>94</v>
      </c>
      <c r="C42" s="36" t="s">
        <v>90</v>
      </c>
      <c r="D42" s="23">
        <v>1</v>
      </c>
      <c r="K42" s="24">
        <v>6</v>
      </c>
      <c r="M42" s="25"/>
    </row>
    <row r="43" spans="1:13" x14ac:dyDescent="0.35">
      <c r="B43"/>
      <c r="M43" s="22"/>
    </row>
    <row r="44" spans="1:13" s="30" customFormat="1" x14ac:dyDescent="0.35">
      <c r="A44" s="152" t="s">
        <v>82</v>
      </c>
      <c r="B44" s="152"/>
      <c r="C44" s="152"/>
      <c r="D44" s="152"/>
      <c r="K44" s="31"/>
      <c r="M44" s="32"/>
    </row>
    <row r="45" spans="1:13" s="33" customFormat="1" x14ac:dyDescent="0.35">
      <c r="B45" s="29" t="str">
        <f t="shared" ref="B45:D47" si="16">B2</f>
        <v>1FO01</v>
      </c>
      <c r="C45" s="33" t="str">
        <f t="shared" si="16"/>
        <v>Foundation for one pole of a Type A guyed suspension tower</v>
      </c>
      <c r="D45" s="33">
        <f t="shared" si="16"/>
        <v>14</v>
      </c>
      <c r="K45" s="29">
        <v>4</v>
      </c>
      <c r="M45" s="34"/>
    </row>
    <row r="46" spans="1:13" s="33" customFormat="1" x14ac:dyDescent="0.35">
      <c r="B46" s="29" t="str">
        <f t="shared" si="16"/>
        <v>1FO03</v>
      </c>
      <c r="C46" s="33" t="str">
        <f t="shared" si="16"/>
        <v>Foundation for one pole of a Type B angle tens tower</v>
      </c>
      <c r="D46" s="33">
        <f t="shared" si="16"/>
        <v>9</v>
      </c>
      <c r="K46" s="29">
        <v>4</v>
      </c>
      <c r="M46" s="34"/>
    </row>
    <row r="47" spans="1:13" s="33" customFormat="1" x14ac:dyDescent="0.35">
      <c r="B47" s="29" t="str">
        <f t="shared" si="16"/>
        <v>1FO04</v>
      </c>
      <c r="C47" s="33" t="str">
        <f t="shared" si="16"/>
        <v>Foundation for one pole of a Type C angle tens tower</v>
      </c>
      <c r="D47" s="33">
        <f t="shared" si="16"/>
        <v>21</v>
      </c>
      <c r="K47" s="29">
        <v>4</v>
      </c>
      <c r="M47" s="34"/>
    </row>
    <row r="48" spans="1:13" s="33" customFormat="1" x14ac:dyDescent="0.35">
      <c r="B48" s="29" t="s">
        <v>98</v>
      </c>
      <c r="C48" s="33" t="s">
        <v>79</v>
      </c>
      <c r="D48" s="33">
        <v>1</v>
      </c>
      <c r="K48" s="29">
        <v>4</v>
      </c>
      <c r="M48" s="34"/>
    </row>
    <row r="49" spans="1:13" s="33" customFormat="1" x14ac:dyDescent="0.35">
      <c r="B49" s="29" t="s">
        <v>95</v>
      </c>
      <c r="C49" s="33" t="s">
        <v>73</v>
      </c>
      <c r="D49" s="33">
        <v>1</v>
      </c>
      <c r="K49" s="29">
        <v>4</v>
      </c>
      <c r="M49" s="34"/>
    </row>
    <row r="50" spans="1:13" s="33" customFormat="1" x14ac:dyDescent="0.35">
      <c r="B50" s="29" t="s">
        <v>96</v>
      </c>
      <c r="C50" s="33" t="s">
        <v>74</v>
      </c>
      <c r="D50" s="33">
        <v>1</v>
      </c>
      <c r="K50" s="29">
        <v>4</v>
      </c>
      <c r="M50" s="34"/>
    </row>
    <row r="51" spans="1:13" s="33" customFormat="1" x14ac:dyDescent="0.35">
      <c r="B51" s="29" t="s">
        <v>97</v>
      </c>
      <c r="C51" s="33" t="s">
        <v>75</v>
      </c>
      <c r="D51" s="33">
        <v>1</v>
      </c>
      <c r="K51" s="29">
        <v>4</v>
      </c>
      <c r="M51" s="34"/>
    </row>
    <row r="52" spans="1:13" s="33" customFormat="1" x14ac:dyDescent="0.35">
      <c r="B52" s="29" t="s">
        <v>104</v>
      </c>
      <c r="C52" s="33" t="s">
        <v>76</v>
      </c>
      <c r="D52" s="33">
        <v>1</v>
      </c>
      <c r="K52" s="29">
        <v>4</v>
      </c>
      <c r="M52" s="34"/>
    </row>
    <row r="53" spans="1:13" s="33" customFormat="1" x14ac:dyDescent="0.35">
      <c r="B53" s="29" t="s">
        <v>105</v>
      </c>
      <c r="C53" s="33" t="s">
        <v>77</v>
      </c>
      <c r="D53" s="33">
        <v>1</v>
      </c>
      <c r="K53" s="29">
        <v>4</v>
      </c>
      <c r="M53" s="34"/>
    </row>
    <row r="54" spans="1:13" s="33" customFormat="1" x14ac:dyDescent="0.35">
      <c r="B54" s="29" t="s">
        <v>106</v>
      </c>
      <c r="C54" s="33" t="s">
        <v>78</v>
      </c>
      <c r="D54" s="33">
        <v>1</v>
      </c>
      <c r="K54" s="29">
        <v>4</v>
      </c>
      <c r="M54" s="34"/>
    </row>
    <row r="55" spans="1:13" s="33" customFormat="1" x14ac:dyDescent="0.35">
      <c r="B55" s="29" t="s">
        <v>107</v>
      </c>
      <c r="C55" s="33" t="s">
        <v>80</v>
      </c>
      <c r="D55" s="33">
        <v>1</v>
      </c>
      <c r="K55" s="29">
        <v>4</v>
      </c>
      <c r="M55" s="34"/>
    </row>
    <row r="56" spans="1:13" s="30" customFormat="1" x14ac:dyDescent="0.35">
      <c r="A56" s="152" t="s">
        <v>81</v>
      </c>
      <c r="B56" s="152"/>
      <c r="C56" s="152"/>
      <c r="D56" s="152"/>
      <c r="K56" s="31"/>
      <c r="M56" s="32"/>
    </row>
    <row r="57" spans="1:13" s="26" customFormat="1" x14ac:dyDescent="0.35">
      <c r="B57" s="27" t="s">
        <v>67</v>
      </c>
      <c r="C57" s="26" t="s">
        <v>61</v>
      </c>
      <c r="D57" s="26">
        <v>1</v>
      </c>
      <c r="K57" s="27">
        <v>3</v>
      </c>
      <c r="M57" s="28"/>
    </row>
    <row r="58" spans="1:13" s="26" customFormat="1" x14ac:dyDescent="0.35">
      <c r="B58" s="27" t="s">
        <v>68</v>
      </c>
      <c r="C58" s="26" t="s">
        <v>62</v>
      </c>
      <c r="D58" s="26">
        <v>1</v>
      </c>
      <c r="K58" s="27">
        <v>3</v>
      </c>
      <c r="M58" s="28"/>
    </row>
    <row r="59" spans="1:13" s="26" customFormat="1" x14ac:dyDescent="0.35">
      <c r="B59" s="27" t="s">
        <v>69</v>
      </c>
      <c r="C59" s="26" t="s">
        <v>66</v>
      </c>
      <c r="D59" s="26">
        <v>1</v>
      </c>
      <c r="K59" s="27">
        <v>3</v>
      </c>
      <c r="M59" s="28"/>
    </row>
    <row r="60" spans="1:13" s="26" customFormat="1" x14ac:dyDescent="0.35">
      <c r="B60" s="27" t="s">
        <v>70</v>
      </c>
      <c r="C60" s="26" t="s">
        <v>63</v>
      </c>
      <c r="D60" s="26">
        <v>1</v>
      </c>
      <c r="K60" s="27">
        <v>3</v>
      </c>
      <c r="M60" s="28"/>
    </row>
    <row r="61" spans="1:13" s="26" customFormat="1" x14ac:dyDescent="0.35">
      <c r="B61" s="27" t="s">
        <v>71</v>
      </c>
      <c r="C61" s="26" t="s">
        <v>64</v>
      </c>
      <c r="D61" s="26">
        <v>1</v>
      </c>
      <c r="K61" s="27">
        <v>3</v>
      </c>
      <c r="M61" s="28"/>
    </row>
    <row r="62" spans="1:13" s="26" customFormat="1" x14ac:dyDescent="0.35">
      <c r="B62" s="27" t="s">
        <v>72</v>
      </c>
      <c r="C62" s="26" t="s">
        <v>65</v>
      </c>
      <c r="D62" s="26">
        <v>1</v>
      </c>
      <c r="K62" s="27">
        <v>3</v>
      </c>
      <c r="M62" s="28"/>
    </row>
    <row r="67" spans="13:13" x14ac:dyDescent="0.35">
      <c r="M67" s="22"/>
    </row>
    <row r="68" spans="13:13" x14ac:dyDescent="0.35">
      <c r="M68" s="22"/>
    </row>
    <row r="69" spans="13:13" x14ac:dyDescent="0.35">
      <c r="M69" s="22"/>
    </row>
    <row r="70" spans="13:13" x14ac:dyDescent="0.35">
      <c r="M70" s="22"/>
    </row>
    <row r="71" spans="13:13" x14ac:dyDescent="0.35">
      <c r="M71" s="22"/>
    </row>
    <row r="72" spans="13:13" x14ac:dyDescent="0.35">
      <c r="M72" s="22"/>
    </row>
    <row r="73" spans="13:13" x14ac:dyDescent="0.35">
      <c r="M73" s="22"/>
    </row>
    <row r="74" spans="13:13" x14ac:dyDescent="0.35">
      <c r="M74" s="22"/>
    </row>
    <row r="75" spans="13:13" x14ac:dyDescent="0.35">
      <c r="M75" s="22"/>
    </row>
    <row r="76" spans="13:13" x14ac:dyDescent="0.35">
      <c r="M76" s="22"/>
    </row>
    <row r="77" spans="13:13" x14ac:dyDescent="0.35">
      <c r="M77" s="22"/>
    </row>
    <row r="78" spans="13:13" x14ac:dyDescent="0.35">
      <c r="M78" s="22"/>
    </row>
    <row r="79" spans="13:13" x14ac:dyDescent="0.35">
      <c r="M79" s="22"/>
    </row>
    <row r="80" spans="13:13" x14ac:dyDescent="0.35">
      <c r="M80" s="22"/>
    </row>
    <row r="81" spans="13:13" x14ac:dyDescent="0.35">
      <c r="M81" s="22"/>
    </row>
    <row r="82" spans="13:13" x14ac:dyDescent="0.35">
      <c r="M82" s="22"/>
    </row>
    <row r="83" spans="13:13" x14ac:dyDescent="0.35">
      <c r="M83" s="22"/>
    </row>
    <row r="84" spans="13:13" x14ac:dyDescent="0.35">
      <c r="M84" s="22"/>
    </row>
    <row r="85" spans="13:13" x14ac:dyDescent="0.35">
      <c r="M85" s="22"/>
    </row>
    <row r="86" spans="13:13" x14ac:dyDescent="0.35">
      <c r="M86" s="22"/>
    </row>
    <row r="87" spans="13:13" x14ac:dyDescent="0.35">
      <c r="M87" s="22"/>
    </row>
    <row r="88" spans="13:13" x14ac:dyDescent="0.35">
      <c r="M88" s="22"/>
    </row>
    <row r="89" spans="13:13" x14ac:dyDescent="0.35">
      <c r="M89" s="22"/>
    </row>
    <row r="90" spans="13:13" x14ac:dyDescent="0.35">
      <c r="M90" s="22"/>
    </row>
    <row r="91" spans="13:13" x14ac:dyDescent="0.35">
      <c r="M91" s="22"/>
    </row>
    <row r="92" spans="13:13" x14ac:dyDescent="0.35">
      <c r="M92" s="22"/>
    </row>
    <row r="93" spans="13:13" x14ac:dyDescent="0.35">
      <c r="M93" s="22"/>
    </row>
    <row r="94" spans="13:13" x14ac:dyDescent="0.35">
      <c r="M94" s="22"/>
    </row>
    <row r="95" spans="13:13" x14ac:dyDescent="0.35">
      <c r="M95" s="22"/>
    </row>
    <row r="96" spans="13:13" x14ac:dyDescent="0.35">
      <c r="M96" s="22"/>
    </row>
    <row r="97" spans="13:13" x14ac:dyDescent="0.35">
      <c r="M97" s="22"/>
    </row>
    <row r="98" spans="13:13" x14ac:dyDescent="0.35">
      <c r="M98" s="22"/>
    </row>
    <row r="99" spans="13:13" x14ac:dyDescent="0.35">
      <c r="M99" s="22"/>
    </row>
    <row r="100" spans="13:13" x14ac:dyDescent="0.35">
      <c r="M100" s="22"/>
    </row>
    <row r="101" spans="13:13" x14ac:dyDescent="0.35">
      <c r="M101" s="22"/>
    </row>
    <row r="102" spans="13:13" x14ac:dyDescent="0.35">
      <c r="M102" s="22"/>
    </row>
    <row r="103" spans="13:13" x14ac:dyDescent="0.35">
      <c r="M103" s="22"/>
    </row>
    <row r="104" spans="13:13" x14ac:dyDescent="0.35">
      <c r="M104" s="22"/>
    </row>
    <row r="105" spans="13:13" x14ac:dyDescent="0.35">
      <c r="M105" s="22"/>
    </row>
    <row r="106" spans="13:13" x14ac:dyDescent="0.35">
      <c r="M106" s="22"/>
    </row>
    <row r="107" spans="13:13" x14ac:dyDescent="0.35">
      <c r="M107" s="22"/>
    </row>
    <row r="108" spans="13:13" x14ac:dyDescent="0.35">
      <c r="M108" s="22"/>
    </row>
    <row r="109" spans="13:13" x14ac:dyDescent="0.35">
      <c r="M109" s="22"/>
    </row>
    <row r="110" spans="13:13" x14ac:dyDescent="0.35">
      <c r="M110" s="22"/>
    </row>
    <row r="111" spans="13:13" x14ac:dyDescent="0.35">
      <c r="M111" s="22"/>
    </row>
  </sheetData>
  <mergeCells count="3">
    <mergeCell ref="A21:D21"/>
    <mergeCell ref="A44:D44"/>
    <mergeCell ref="A56:D5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D807DA5079DD4F8FC962D9402EEFD8" ma:contentTypeVersion="15" ma:contentTypeDescription="Create a new document." ma:contentTypeScope="" ma:versionID="48e77bad178ed9fc06087334bd172dea">
  <xsd:schema xmlns:xsd="http://www.w3.org/2001/XMLSchema" xmlns:xs="http://www.w3.org/2001/XMLSchema" xmlns:p="http://schemas.microsoft.com/office/2006/metadata/properties" xmlns:ns2="644a89e5-6bf3-45be-973d-31dedccce5a6" xmlns:ns3="3e02667f-0271-471b-bd6e-11a2e16def1d" targetNamespace="http://schemas.microsoft.com/office/2006/metadata/properties" ma:root="true" ma:fieldsID="4081dee74af27e83e3f8153c1ad5b248" ns2:_="" ns3:_="">
    <xsd:import namespace="644a89e5-6bf3-45be-973d-31dedccce5a6"/>
    <xsd:import namespace="3e02667f-0271-471b-bd6e-11a2e16def1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4a89e5-6bf3-45be-973d-31dedccce5a6" elementFormDefault="qualified">
    <xsd:import namespace="http://schemas.microsoft.com/office/2006/documentManagement/types"/>
    <xsd:import namespace="http://schemas.microsoft.com/office/infopath/2007/PartnerControls"/>
    <xsd:element name="MediaServiceMetadata" ma:index="4" nillable="true" ma:displayName="MediaServiceMetadata" ma:hidden="true" ma:internalName="MediaServiceMetadata" ma:readOnly="true">
      <xsd:simpleType>
        <xsd:restriction base="dms:Note"/>
      </xsd:simpleType>
    </xsd:element>
    <xsd:element name="MediaServiceFastMetadata" ma:index="5" nillable="true" ma:displayName="MediaServiceFastMetadata" ma:hidden="true" ma:internalName="MediaServiceFastMetadata" ma:readOnly="true">
      <xsd:simpleType>
        <xsd:restriction base="dms:Note"/>
      </xsd:simpleType>
    </xsd:element>
    <xsd:element name="MediaServiceAutoTags" ma:index="6" nillable="true" ma:displayName="MediaServiceAutoTags" ma:internalName="MediaServiceAutoTags" ma:readOnly="true">
      <xsd:simpleType>
        <xsd:restriction base="dms:Text"/>
      </xsd:simpleType>
    </xsd:element>
    <xsd:element name="MediaServiceOCR" ma:index="7" nillable="true" ma:displayName="MediaServiceOCR" ma:internalName="MediaServiceOCR" ma:readOnly="true">
      <xsd:simpleType>
        <xsd:restriction base="dms:Note">
          <xsd:maxLength value="255"/>
        </xsd:restriction>
      </xsd:simpleType>
    </xsd:element>
    <xsd:element name="MediaServiceDateTaken" ma:index="8" nillable="true" ma:displayName="MediaServiceDateTaken" ma:hidden="true" ma:internalName="MediaServiceDateTaken" ma:readOnly="true">
      <xsd:simpleType>
        <xsd:restriction base="dms:Text"/>
      </xsd:simpleType>
    </xsd:element>
    <xsd:element name="MediaServiceLocation" ma:index="10" nillable="true" ma:displayName="MediaServiceLocation" ma:internalName="MediaServiceLocation"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dc480c3-88f4-4fce-816c-41eab65f6a1b}" ma:internalName="TaxCatchAll" ma:showField="CatchAllData" ma:web="19e016ca-9046-4267-b57e-e57e3836d1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e02667f-0271-471b-bd6e-11a2e16def1d" xsi:nil="true"/>
    <lcf76f155ced4ddcb4097134ff3c332f xmlns="644a89e5-6bf3-45be-973d-31dedccce5a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642E76-F4FC-4937-BAB8-3771135BF547}">
  <ds:schemaRefs>
    <ds:schemaRef ds:uri="http://schemas.microsoft.com/sharepoint/v3/contenttype/forms"/>
  </ds:schemaRefs>
</ds:datastoreItem>
</file>

<file path=customXml/itemProps2.xml><?xml version="1.0" encoding="utf-8"?>
<ds:datastoreItem xmlns:ds="http://schemas.openxmlformats.org/officeDocument/2006/customXml" ds:itemID="{3118D7F5-6D6A-4EB3-AE5E-4FBCB2B78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4a89e5-6bf3-45be-973d-31dedccce5a6"/>
    <ds:schemaRef ds:uri="3e02667f-0271-471b-bd6e-11a2e16def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00B739-52D7-412B-9BC8-A7F15788A8F4}">
  <ds:schemaRefs>
    <ds:schemaRef ds:uri="http://schemas.microsoft.com/office/2006/metadata/properties"/>
    <ds:schemaRef ds:uri="http://schemas.microsoft.com/office/infopath/2007/PartnerControls"/>
    <ds:schemaRef ds:uri="3e02667f-0271-471b-bd6e-11a2e16def1d"/>
    <ds:schemaRef ds:uri="644a89e5-6bf3-45be-973d-31dedccce5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OHL Schedule 4 Total</vt:lpstr>
      <vt:lpstr>OHL S4</vt:lpstr>
      <vt:lpstr>from pls</vt:lpstr>
      <vt:lpstr>'OHL Schedule 4 Total'!Print_Area</vt:lpstr>
      <vt:lpstr>'OHL S4'!Print_Titles</vt:lpstr>
      <vt:lpstr>'OHL Schedule 4 Total'!Print_Titles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Cemirtan</dc:creator>
  <cp:lastModifiedBy>Karsten Clotz</cp:lastModifiedBy>
  <cp:lastPrinted>2023-11-06T16:01:29Z</cp:lastPrinted>
  <dcterms:created xsi:type="dcterms:W3CDTF">2023-03-05T09:10:24Z</dcterms:created>
  <dcterms:modified xsi:type="dcterms:W3CDTF">2023-11-07T04:30:10Z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0x01010022D807DA5079DD4F8FC962D9402EEFD8</vt:lpwstr>
  </property>
</Properties>
</file>